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3" r:id="rId3"/>
    <sheet name="Rev C" sheetId="4" r:id="rId4"/>
    <sheet name="TBDB" sheetId="7" r:id="rId5"/>
    <sheet name="REV D" sheetId="8" r:id="rId6"/>
  </sheets>
  <definedNames>
    <definedName name="_xlnm.Print_Area" localSheetId="0">Baseline!$A$1:$I$27</definedName>
    <definedName name="_xlnm.Print_Area" localSheetId="2">'Rev B'!$A$1:$I$30</definedName>
    <definedName name="_xlnm.Print_Area" localSheetId="3">'Rev C'!$A$1:$I$29</definedName>
    <definedName name="_xlnm.Print_Area" localSheetId="5">'REV D'!$A$1:$H$29</definedName>
  </definedNames>
  <calcPr calcId="152511"/>
</workbook>
</file>

<file path=xl/calcChain.xml><?xml version="1.0" encoding="utf-8"?>
<calcChain xmlns="http://schemas.openxmlformats.org/spreadsheetml/2006/main">
  <c r="G28" i="8" l="1"/>
  <c r="G27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29" i="8"/>
  <c r="G12" i="8"/>
  <c r="G11" i="8"/>
  <c r="G10" i="8"/>
  <c r="F20" i="7" l="1"/>
  <c r="F19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21" i="7"/>
  <c r="F4" i="7"/>
  <c r="F3" i="7"/>
  <c r="F2" i="7"/>
  <c r="H28" i="4" l="1"/>
  <c r="H27" i="4"/>
  <c r="H26" i="4"/>
  <c r="H25" i="4"/>
  <c r="H24" i="4"/>
  <c r="H23" i="4"/>
  <c r="H22" i="4"/>
  <c r="H21" i="4"/>
  <c r="H20" i="4"/>
  <c r="H19" i="4"/>
  <c r="H18" i="4"/>
  <c r="H17" i="4"/>
  <c r="H16" i="4"/>
  <c r="H29" i="4"/>
  <c r="H15" i="4"/>
  <c r="H14" i="4"/>
  <c r="H13" i="4"/>
  <c r="H12" i="4"/>
  <c r="H11" i="4"/>
  <c r="H10" i="4"/>
  <c r="H27" i="3" l="1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9" i="1"/>
  <c r="H23" i="1"/>
  <c r="H11" i="1"/>
  <c r="H15" i="1"/>
  <c r="H20" i="1"/>
  <c r="H18" i="1"/>
  <c r="H27" i="1"/>
  <c r="H26" i="1"/>
  <c r="H10" i="1"/>
  <c r="H13" i="1"/>
  <c r="H25" i="1"/>
  <c r="H14" i="1"/>
  <c r="H21" i="1"/>
  <c r="H12" i="1"/>
  <c r="H22" i="1"/>
  <c r="H17" i="1"/>
  <c r="H16" i="1"/>
  <c r="H24" i="1"/>
</calcChain>
</file>

<file path=xl/sharedStrings.xml><?xml version="1.0" encoding="utf-8"?>
<sst xmlns="http://schemas.openxmlformats.org/spreadsheetml/2006/main" count="704" uniqueCount="131">
  <si>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</si>
  <si>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</si>
  <si>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</si>
  <si>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</si>
  <si>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</si>
  <si>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</si>
  <si>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</si>
  <si>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</si>
  <si>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</si>
  <si>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</si>
  <si>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</si>
  <si>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</si>
  <si>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</si>
  <si>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</si>
  <si>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</si>
  <si>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</si>
  <si>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</si>
  <si>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</si>
  <si>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</si>
  <si>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</si>
  <si>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</si>
  <si>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</si>
  <si>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</si>
  <si>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</si>
  <si>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</si>
  <si>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5331010885363</t>
  </si>
  <si>
    <t>M83461/1-010</t>
  </si>
  <si>
    <t>97065A A-10 SLAT VALVE</t>
  </si>
  <si>
    <t>97065A</t>
  </si>
  <si>
    <t>1650001115879</t>
  </si>
  <si>
    <t>MC11350</t>
  </si>
  <si>
    <t>FILTER</t>
  </si>
  <si>
    <t>1</t>
  </si>
  <si>
    <t>5331005793158</t>
  </si>
  <si>
    <t>MS28775-008</t>
  </si>
  <si>
    <t>MS28774-008</t>
  </si>
  <si>
    <t>RETAINER,PACKING</t>
  </si>
  <si>
    <t>2</t>
  </si>
  <si>
    <t>3110012384445</t>
  </si>
  <si>
    <t>MC13212</t>
  </si>
  <si>
    <t>BALL,BEARING</t>
  </si>
  <si>
    <t>MS28775-013</t>
  </si>
  <si>
    <t>MS28774-128</t>
  </si>
  <si>
    <t>5331011283955</t>
  </si>
  <si>
    <t>M83461/1-128</t>
  </si>
  <si>
    <t>5331006843419</t>
  </si>
  <si>
    <t>MS28775-016</t>
  </si>
  <si>
    <t>7</t>
  </si>
  <si>
    <t>MS28774-016</t>
  </si>
  <si>
    <t>RING,BACKUP</t>
  </si>
  <si>
    <t>5331005859771</t>
  </si>
  <si>
    <t>MS28775-004</t>
  </si>
  <si>
    <t>MS28774-004</t>
  </si>
  <si>
    <t>5331005857723</t>
  </si>
  <si>
    <t>MS28775-020</t>
  </si>
  <si>
    <t>MS28774-020</t>
  </si>
  <si>
    <t>5331005841840</t>
  </si>
  <si>
    <t>MS28775-014</t>
  </si>
  <si>
    <t>MS28774-014</t>
  </si>
  <si>
    <t>5330001951383</t>
  </si>
  <si>
    <t>SP500-010</t>
  </si>
  <si>
    <t>5305000556294</t>
  </si>
  <si>
    <t>NAS1352C04H4</t>
  </si>
  <si>
    <t>SCREW</t>
  </si>
  <si>
    <t>4</t>
  </si>
  <si>
    <t>K2HIPV24556079</t>
  </si>
  <si>
    <t xml:space="preserve">1 Tackle Box Every other Monday  </t>
  </si>
  <si>
    <t>( 2 kits per box)</t>
  </si>
  <si>
    <t>H662</t>
  </si>
  <si>
    <t>G399</t>
  </si>
  <si>
    <t>G400</t>
  </si>
  <si>
    <t>H614</t>
  </si>
  <si>
    <t>G025</t>
  </si>
  <si>
    <t>H580</t>
  </si>
  <si>
    <t>G391</t>
  </si>
  <si>
    <t>H745</t>
  </si>
  <si>
    <t>G323</t>
  </si>
  <si>
    <t>G003</t>
  </si>
  <si>
    <t>H746</t>
  </si>
  <si>
    <t>H747</t>
  </si>
  <si>
    <t>G458</t>
  </si>
  <si>
    <t>H525</t>
  </si>
  <si>
    <t>G398</t>
  </si>
  <si>
    <t>G023</t>
  </si>
  <si>
    <t>H651</t>
  </si>
  <si>
    <t>G718</t>
  </si>
  <si>
    <t>TB1-14</t>
  </si>
  <si>
    <t>TB1-15</t>
  </si>
  <si>
    <t>TB1-17</t>
  </si>
  <si>
    <t>TB1-16</t>
  </si>
  <si>
    <t>TB1-12</t>
  </si>
  <si>
    <t>TB1-2</t>
  </si>
  <si>
    <t>TB1-10</t>
  </si>
  <si>
    <t>TB1-18</t>
  </si>
  <si>
    <t>TB1-3</t>
  </si>
  <si>
    <t>TB1-8</t>
  </si>
  <si>
    <t>TB1-1</t>
  </si>
  <si>
    <t>TB1-6</t>
  </si>
  <si>
    <t>TB1-4</t>
  </si>
  <si>
    <t>TB1-9</t>
  </si>
  <si>
    <t>TB1-5</t>
  </si>
  <si>
    <t>TB1-7</t>
  </si>
  <si>
    <t>TB1-11</t>
  </si>
  <si>
    <t>TB1-13</t>
  </si>
  <si>
    <t>A</t>
  </si>
  <si>
    <t>MS3452W10SL-3P</t>
  </si>
  <si>
    <t>CONNECTOR, ELECTRICAL</t>
  </si>
  <si>
    <t>J179</t>
  </si>
  <si>
    <t>MS3470W8-33P</t>
  </si>
  <si>
    <t>H841</t>
  </si>
  <si>
    <t>A-10 SLAT VALVE</t>
  </si>
  <si>
    <t>B</t>
  </si>
  <si>
    <t>NEED TB LOC</t>
  </si>
  <si>
    <t>C</t>
  </si>
  <si>
    <t>TB1-08</t>
  </si>
  <si>
    <t>TB1-07</t>
  </si>
  <si>
    <t>TB1-03</t>
  </si>
  <si>
    <t>TB1-05</t>
  </si>
  <si>
    <t>TB1-04</t>
  </si>
  <si>
    <t>TB1-09</t>
  </si>
  <si>
    <t>TB1-02</t>
  </si>
  <si>
    <t>TB1-01</t>
  </si>
  <si>
    <t>TB1-06</t>
  </si>
  <si>
    <t>J532</t>
  </si>
  <si>
    <t>CONNECTOR</t>
  </si>
  <si>
    <t>D</t>
  </si>
  <si>
    <t>J078</t>
  </si>
  <si>
    <t>9153-11</t>
  </si>
  <si>
    <t>J876</t>
  </si>
  <si>
    <t>2 KITS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</si>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</sst>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Alignment="1">
      <alignment horizontal="left" vertical="top"/>
    </xf>
    <xf numFmtId="15" fontId="2" fillId="0" borderId="0" xfId="0" applyNumberFormat="1" applyFont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left"/>
    </xf>
    <xf numFmtId="1" fontId="2" fillId="0" borderId="0" xfId="0" applyNumberFormat="1" applyFont="1" applyAlignment="1">
      <alignment horizontal="left" shrinkToFi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shrinkToFit="1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shrinkToFit="1"/>
    </xf>
    <xf numFmtId="1" fontId="2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1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D17" sqref="D17"/>
    </sheetView>
  </sheetViews>
  <sheetFormatPr defaultRowHeight="12.75" x14ac:dyDescent="0.2"/>
  <cols>
    <col min="1" max="1" width="6.42578125" style="3" customWidth="1"/>
    <col min="2" max="2" width="7.2851562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6.28515625" style="2" customWidth="1"/>
    <col min="7" max="8" width="6.5703125" style="3" customWidth="1"/>
    <col min="9" max="9" width="11.85546875" style="3" customWidth="1"/>
    <col min="10" max="10" width="13.710937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15" t="s">
        <v>3</v>
      </c>
      <c r="D1" s="11" t="s">
        <v>65</v>
      </c>
      <c r="E1" s="4"/>
      <c r="F1" s="4"/>
      <c r="G1" s="6" t="s">
        <v>4</v>
      </c>
      <c r="H1" s="6"/>
      <c r="I1" s="6" t="s">
        <v>5</v>
      </c>
    </row>
    <row r="2" spans="1:9" x14ac:dyDescent="0.2">
      <c r="A2" s="4"/>
      <c r="B2" s="4"/>
      <c r="C2" s="15" t="s">
        <v>6</v>
      </c>
      <c r="D2" s="50" t="s">
        <v>27</v>
      </c>
      <c r="E2" s="51"/>
      <c r="F2" s="4"/>
      <c r="G2" s="6" t="s">
        <v>7</v>
      </c>
      <c r="H2" s="6"/>
      <c r="I2" s="16">
        <v>40855</v>
      </c>
    </row>
    <row r="3" spans="1:9" x14ac:dyDescent="0.2">
      <c r="A3" s="4"/>
      <c r="B3" s="4"/>
      <c r="C3" s="15" t="s">
        <v>8</v>
      </c>
      <c r="D3" s="11" t="s">
        <v>21</v>
      </c>
      <c r="E3" s="5" t="s">
        <v>13</v>
      </c>
      <c r="F3" s="4"/>
      <c r="G3" s="4"/>
      <c r="H3" s="4"/>
      <c r="I3" s="4"/>
    </row>
    <row r="4" spans="1:9" x14ac:dyDescent="0.2">
      <c r="A4" s="4"/>
      <c r="B4" s="4"/>
      <c r="C4" s="15" t="s">
        <v>9</v>
      </c>
      <c r="D4" s="12" t="s">
        <v>22</v>
      </c>
      <c r="E4" s="15"/>
      <c r="F4" s="4"/>
      <c r="G4" s="4"/>
      <c r="H4" s="4"/>
      <c r="I4" s="4"/>
    </row>
    <row r="5" spans="1:9" x14ac:dyDescent="0.2">
      <c r="A5" s="4"/>
      <c r="B5" s="6" t="s">
        <v>17</v>
      </c>
      <c r="C5" s="15" t="s">
        <v>10</v>
      </c>
      <c r="D5" s="52" t="s">
        <v>66</v>
      </c>
      <c r="E5" s="53"/>
      <c r="F5" s="53"/>
      <c r="G5" s="4"/>
      <c r="H5" s="4"/>
      <c r="I5" s="4"/>
    </row>
    <row r="6" spans="1:9" x14ac:dyDescent="0.2">
      <c r="A6" s="4"/>
      <c r="B6" s="6" t="s">
        <v>23</v>
      </c>
      <c r="C6" s="15" t="s">
        <v>11</v>
      </c>
      <c r="D6" s="11">
        <v>48</v>
      </c>
      <c r="E6" s="6" t="s">
        <v>28</v>
      </c>
      <c r="F6" s="4"/>
      <c r="G6" s="4"/>
      <c r="H6" s="4"/>
      <c r="I6" s="4"/>
    </row>
    <row r="7" spans="1:9" x14ac:dyDescent="0.2">
      <c r="A7" s="4"/>
      <c r="B7" s="4"/>
      <c r="C7" s="15" t="s">
        <v>12</v>
      </c>
      <c r="D7" s="11">
        <v>4</v>
      </c>
      <c r="E7" s="6" t="s">
        <v>67</v>
      </c>
      <c r="F7" s="4"/>
      <c r="G7" s="4"/>
      <c r="H7" s="4"/>
      <c r="I7" s="4"/>
    </row>
    <row r="8" spans="1:9" ht="12" customHeight="1" x14ac:dyDescent="0.2">
      <c r="A8" s="4"/>
      <c r="B8" s="4"/>
      <c r="C8" s="15"/>
      <c r="D8" s="11"/>
      <c r="E8" s="4"/>
      <c r="F8" s="4"/>
      <c r="G8" s="4"/>
      <c r="H8" s="4"/>
      <c r="I8" s="4"/>
    </row>
    <row r="9" spans="1:9" x14ac:dyDescent="0.2">
      <c r="A9" s="7" t="s">
        <v>14</v>
      </c>
      <c r="B9" s="7" t="s">
        <v>16</v>
      </c>
      <c r="C9" s="7" t="s">
        <v>18</v>
      </c>
      <c r="D9" s="8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9" x14ac:dyDescent="0.2">
      <c r="A10" s="17">
        <v>1</v>
      </c>
      <c r="B10" s="10" t="s">
        <v>77</v>
      </c>
      <c r="C10" s="18" t="s">
        <v>48</v>
      </c>
      <c r="D10" s="19">
        <v>5330000642570</v>
      </c>
      <c r="E10" s="18" t="s">
        <v>49</v>
      </c>
      <c r="F10" s="13">
        <v>14</v>
      </c>
      <c r="G10" s="9">
        <v>0</v>
      </c>
      <c r="H10" s="14">
        <f t="shared" ref="H10:H27" si="0">(F10*2)</f>
        <v>28</v>
      </c>
      <c r="I10" s="13" t="s">
        <v>95</v>
      </c>
    </row>
    <row r="11" spans="1:9" x14ac:dyDescent="0.2">
      <c r="A11" s="17">
        <v>2</v>
      </c>
      <c r="B11" s="10" t="s">
        <v>83</v>
      </c>
      <c r="C11" s="18" t="s">
        <v>58</v>
      </c>
      <c r="D11" s="19">
        <v>5330005805055</v>
      </c>
      <c r="E11" s="18" t="s">
        <v>36</v>
      </c>
      <c r="F11" s="13" t="s">
        <v>37</v>
      </c>
      <c r="G11" s="9">
        <v>0</v>
      </c>
      <c r="H11" s="14">
        <f t="shared" si="0"/>
        <v>4</v>
      </c>
      <c r="I11" s="13" t="s">
        <v>101</v>
      </c>
    </row>
    <row r="12" spans="1:9" x14ac:dyDescent="0.2">
      <c r="A12" s="17">
        <v>3</v>
      </c>
      <c r="B12" s="10" t="s">
        <v>72</v>
      </c>
      <c r="C12" s="18" t="s">
        <v>26</v>
      </c>
      <c r="D12" s="18" t="s">
        <v>25</v>
      </c>
      <c r="E12" s="18" t="s">
        <v>24</v>
      </c>
      <c r="F12" s="13" t="s">
        <v>32</v>
      </c>
      <c r="G12" s="9">
        <v>0</v>
      </c>
      <c r="H12" s="14">
        <f t="shared" si="0"/>
        <v>2</v>
      </c>
      <c r="I12" s="13" t="s">
        <v>90</v>
      </c>
    </row>
    <row r="13" spans="1:9" x14ac:dyDescent="0.2">
      <c r="A13" s="17">
        <v>4</v>
      </c>
      <c r="B13" s="10" t="s">
        <v>76</v>
      </c>
      <c r="C13" s="18" t="s">
        <v>46</v>
      </c>
      <c r="D13" s="18" t="s">
        <v>45</v>
      </c>
      <c r="E13" s="18" t="s">
        <v>24</v>
      </c>
      <c r="F13" s="13" t="s">
        <v>47</v>
      </c>
      <c r="G13" s="9">
        <v>0</v>
      </c>
      <c r="H13" s="14">
        <f t="shared" si="0"/>
        <v>14</v>
      </c>
      <c r="I13" s="13" t="s">
        <v>94</v>
      </c>
    </row>
    <row r="14" spans="1:9" x14ac:dyDescent="0.2">
      <c r="A14" s="17">
        <v>5</v>
      </c>
      <c r="B14" s="10" t="s">
        <v>74</v>
      </c>
      <c r="C14" s="18" t="s">
        <v>42</v>
      </c>
      <c r="D14" s="19">
        <v>5330008921608</v>
      </c>
      <c r="E14" s="18" t="s">
        <v>36</v>
      </c>
      <c r="F14" s="13" t="s">
        <v>32</v>
      </c>
      <c r="G14" s="9">
        <v>0</v>
      </c>
      <c r="H14" s="14">
        <f t="shared" si="0"/>
        <v>2</v>
      </c>
      <c r="I14" s="13" t="s">
        <v>92</v>
      </c>
    </row>
    <row r="15" spans="1:9" x14ac:dyDescent="0.2">
      <c r="A15" s="17">
        <v>6</v>
      </c>
      <c r="B15" s="10" t="s">
        <v>82</v>
      </c>
      <c r="C15" s="18" t="s">
        <v>57</v>
      </c>
      <c r="D15" s="18" t="s">
        <v>56</v>
      </c>
      <c r="E15" s="18" t="s">
        <v>24</v>
      </c>
      <c r="F15" s="13" t="s">
        <v>32</v>
      </c>
      <c r="G15" s="9">
        <v>0</v>
      </c>
      <c r="H15" s="14">
        <f t="shared" si="0"/>
        <v>2</v>
      </c>
      <c r="I15" s="13" t="s">
        <v>100</v>
      </c>
    </row>
    <row r="16" spans="1:9" x14ac:dyDescent="0.2">
      <c r="A16" s="17">
        <v>7</v>
      </c>
      <c r="B16" s="10" t="s">
        <v>69</v>
      </c>
      <c r="C16" s="18" t="s">
        <v>34</v>
      </c>
      <c r="D16" s="18" t="s">
        <v>33</v>
      </c>
      <c r="E16" s="18" t="s">
        <v>24</v>
      </c>
      <c r="F16" s="13" t="s">
        <v>32</v>
      </c>
      <c r="G16" s="9">
        <v>0</v>
      </c>
      <c r="H16" s="14">
        <f t="shared" si="0"/>
        <v>2</v>
      </c>
      <c r="I16" s="13" t="s">
        <v>87</v>
      </c>
    </row>
    <row r="17" spans="1:9" x14ac:dyDescent="0.2">
      <c r="A17" s="17">
        <v>8</v>
      </c>
      <c r="B17" s="10" t="s">
        <v>70</v>
      </c>
      <c r="C17" s="18" t="s">
        <v>35</v>
      </c>
      <c r="D17" s="19">
        <v>5330000888719</v>
      </c>
      <c r="E17" s="18" t="s">
        <v>36</v>
      </c>
      <c r="F17" s="13" t="s">
        <v>37</v>
      </c>
      <c r="G17" s="9">
        <v>0</v>
      </c>
      <c r="H17" s="14">
        <f t="shared" si="0"/>
        <v>4</v>
      </c>
      <c r="I17" s="13" t="s">
        <v>88</v>
      </c>
    </row>
    <row r="18" spans="1:9" x14ac:dyDescent="0.2">
      <c r="A18" s="17">
        <v>9</v>
      </c>
      <c r="B18" s="10" t="s">
        <v>80</v>
      </c>
      <c r="C18" s="18" t="s">
        <v>54</v>
      </c>
      <c r="D18" s="18" t="s">
        <v>53</v>
      </c>
      <c r="E18" s="18" t="s">
        <v>24</v>
      </c>
      <c r="F18" s="13" t="s">
        <v>32</v>
      </c>
      <c r="G18" s="9">
        <v>0</v>
      </c>
      <c r="H18" s="14">
        <f t="shared" si="0"/>
        <v>2</v>
      </c>
      <c r="I18" s="13" t="s">
        <v>98</v>
      </c>
    </row>
    <row r="19" spans="1:9" x14ac:dyDescent="0.2">
      <c r="A19" s="17">
        <v>10</v>
      </c>
      <c r="B19" s="20" t="s">
        <v>85</v>
      </c>
      <c r="C19" s="18" t="s">
        <v>62</v>
      </c>
      <c r="D19" s="18" t="s">
        <v>61</v>
      </c>
      <c r="E19" s="18" t="s">
        <v>63</v>
      </c>
      <c r="F19" s="13" t="s">
        <v>64</v>
      </c>
      <c r="G19" s="14">
        <v>0</v>
      </c>
      <c r="H19" s="14">
        <f t="shared" si="0"/>
        <v>8</v>
      </c>
      <c r="I19" s="13" t="s">
        <v>103</v>
      </c>
    </row>
    <row r="20" spans="1:9" x14ac:dyDescent="0.2">
      <c r="A20" s="17">
        <v>11</v>
      </c>
      <c r="B20" s="10" t="s">
        <v>81</v>
      </c>
      <c r="C20" s="18" t="s">
        <v>55</v>
      </c>
      <c r="D20" s="19">
        <v>5330008389773</v>
      </c>
      <c r="E20" s="18" t="s">
        <v>36</v>
      </c>
      <c r="F20" s="13" t="s">
        <v>37</v>
      </c>
      <c r="G20" s="9">
        <v>0</v>
      </c>
      <c r="H20" s="14">
        <f t="shared" si="0"/>
        <v>4</v>
      </c>
      <c r="I20" s="13" t="s">
        <v>99</v>
      </c>
    </row>
    <row r="21" spans="1:9" x14ac:dyDescent="0.2">
      <c r="A21" s="17">
        <v>12</v>
      </c>
      <c r="B21" s="10" t="s">
        <v>73</v>
      </c>
      <c r="C21" s="18" t="s">
        <v>41</v>
      </c>
      <c r="D21" s="19">
        <v>5331006843420</v>
      </c>
      <c r="E21" s="18" t="s">
        <v>24</v>
      </c>
      <c r="F21" s="13" t="s">
        <v>32</v>
      </c>
      <c r="G21" s="9">
        <v>0</v>
      </c>
      <c r="H21" s="14">
        <f t="shared" si="0"/>
        <v>2</v>
      </c>
      <c r="I21" s="13" t="s">
        <v>91</v>
      </c>
    </row>
    <row r="22" spans="1:9" x14ac:dyDescent="0.2">
      <c r="A22" s="17">
        <v>13</v>
      </c>
      <c r="B22" s="10" t="s">
        <v>71</v>
      </c>
      <c r="C22" s="18" t="s">
        <v>39</v>
      </c>
      <c r="D22" s="18" t="s">
        <v>38</v>
      </c>
      <c r="E22" s="18" t="s">
        <v>40</v>
      </c>
      <c r="F22" s="13" t="s">
        <v>32</v>
      </c>
      <c r="G22" s="9">
        <v>0</v>
      </c>
      <c r="H22" s="14">
        <f t="shared" si="0"/>
        <v>2</v>
      </c>
      <c r="I22" s="13" t="s">
        <v>89</v>
      </c>
    </row>
    <row r="23" spans="1:9" x14ac:dyDescent="0.2">
      <c r="A23" s="17">
        <v>14</v>
      </c>
      <c r="B23" s="20" t="s">
        <v>84</v>
      </c>
      <c r="C23" s="18" t="s">
        <v>60</v>
      </c>
      <c r="D23" s="18" t="s">
        <v>59</v>
      </c>
      <c r="E23" s="18" t="s">
        <v>36</v>
      </c>
      <c r="F23" s="13" t="s">
        <v>37</v>
      </c>
      <c r="G23" s="14">
        <v>0</v>
      </c>
      <c r="H23" s="14">
        <f t="shared" si="0"/>
        <v>4</v>
      </c>
      <c r="I23" s="13" t="s">
        <v>102</v>
      </c>
    </row>
    <row r="24" spans="1:9" x14ac:dyDescent="0.2">
      <c r="A24" s="17">
        <v>15</v>
      </c>
      <c r="B24" s="10" t="s">
        <v>68</v>
      </c>
      <c r="C24" s="18" t="s">
        <v>30</v>
      </c>
      <c r="D24" s="18" t="s">
        <v>29</v>
      </c>
      <c r="E24" s="18" t="s">
        <v>31</v>
      </c>
      <c r="F24" s="13" t="s">
        <v>32</v>
      </c>
      <c r="G24" s="9">
        <v>0</v>
      </c>
      <c r="H24" s="14">
        <f t="shared" si="0"/>
        <v>2</v>
      </c>
      <c r="I24" s="13" t="s">
        <v>86</v>
      </c>
    </row>
    <row r="25" spans="1:9" x14ac:dyDescent="0.2">
      <c r="A25" s="17">
        <v>16</v>
      </c>
      <c r="B25" s="10" t="s">
        <v>75</v>
      </c>
      <c r="C25" s="18" t="s">
        <v>44</v>
      </c>
      <c r="D25" s="18" t="s">
        <v>43</v>
      </c>
      <c r="E25" s="18" t="s">
        <v>24</v>
      </c>
      <c r="F25" s="13" t="s">
        <v>32</v>
      </c>
      <c r="G25" s="9">
        <v>0</v>
      </c>
      <c r="H25" s="14">
        <f t="shared" si="0"/>
        <v>2</v>
      </c>
      <c r="I25" s="13" t="s">
        <v>93</v>
      </c>
    </row>
    <row r="26" spans="1:9" x14ac:dyDescent="0.2">
      <c r="A26" s="17">
        <v>17</v>
      </c>
      <c r="B26" s="10" t="s">
        <v>78</v>
      </c>
      <c r="C26" s="18" t="s">
        <v>51</v>
      </c>
      <c r="D26" s="18" t="s">
        <v>50</v>
      </c>
      <c r="E26" s="18" t="s">
        <v>24</v>
      </c>
      <c r="F26" s="13" t="s">
        <v>32</v>
      </c>
      <c r="G26" s="9">
        <v>0</v>
      </c>
      <c r="H26" s="14">
        <f t="shared" si="0"/>
        <v>2</v>
      </c>
      <c r="I26" s="13" t="s">
        <v>96</v>
      </c>
    </row>
    <row r="27" spans="1:9" x14ac:dyDescent="0.2">
      <c r="A27" s="17">
        <v>18</v>
      </c>
      <c r="B27" s="10" t="s">
        <v>79</v>
      </c>
      <c r="C27" s="18" t="s">
        <v>52</v>
      </c>
      <c r="D27" s="19">
        <v>5330005856937</v>
      </c>
      <c r="E27" s="18" t="s">
        <v>49</v>
      </c>
      <c r="F27" s="13" t="s">
        <v>37</v>
      </c>
      <c r="G27" s="9">
        <v>0</v>
      </c>
      <c r="H27" s="14">
        <f t="shared" si="0"/>
        <v>4</v>
      </c>
      <c r="I27" s="13" t="s">
        <v>97</v>
      </c>
    </row>
    <row r="28" spans="1:9" x14ac:dyDescent="0.2">
      <c r="A28" s="21"/>
      <c r="B28" s="21"/>
      <c r="C28" s="21"/>
      <c r="D28" s="22"/>
      <c r="E28" s="22"/>
    </row>
  </sheetData>
  <sortState ref="A10:J27">
    <sortCondition ref="A10:A2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scale="12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E33" sqref="E33"/>
    </sheetView>
  </sheetViews>
  <sheetFormatPr defaultRowHeight="12.75" x14ac:dyDescent="0.2"/>
  <cols>
    <col min="1" max="1" width="5" style="4" customWidth="1"/>
    <col min="2" max="2" width="6.28515625" style="4" customWidth="1"/>
    <col min="3" max="3" width="19.28515625" style="4" customWidth="1"/>
    <col min="4" max="4" width="16.85546875" style="33" customWidth="1"/>
    <col min="5" max="5" width="25.5703125" style="33" customWidth="1"/>
    <col min="6" max="6" width="6.28515625" style="34" customWidth="1"/>
    <col min="7" max="8" width="6.5703125" style="4" customWidth="1"/>
    <col min="9" max="9" width="19.28515625" style="4" customWidth="1"/>
    <col min="10" max="10" width="13.7109375" style="4" customWidth="1"/>
    <col min="11" max="11" width="14.5703125" style="4" customWidth="1"/>
    <col min="12" max="16384" width="9.140625" style="4"/>
  </cols>
  <sheetData>
    <row r="1" spans="1:9" x14ac:dyDescent="0.2">
      <c r="C1" s="26" t="s">
        <v>3</v>
      </c>
      <c r="D1" s="28" t="s">
        <v>65</v>
      </c>
      <c r="E1" s="27"/>
      <c r="F1" s="4"/>
      <c r="G1" s="6" t="s">
        <v>4</v>
      </c>
      <c r="H1" s="6"/>
      <c r="I1" s="23" t="s">
        <v>104</v>
      </c>
    </row>
    <row r="2" spans="1:9" x14ac:dyDescent="0.2">
      <c r="C2" s="26" t="s">
        <v>6</v>
      </c>
      <c r="D2" s="54" t="s">
        <v>110</v>
      </c>
      <c r="E2" s="55"/>
      <c r="F2" s="4"/>
      <c r="G2" s="6" t="s">
        <v>7</v>
      </c>
      <c r="H2" s="6"/>
      <c r="I2" s="24">
        <v>41185</v>
      </c>
    </row>
    <row r="3" spans="1:9" x14ac:dyDescent="0.2">
      <c r="C3" s="26" t="s">
        <v>8</v>
      </c>
      <c r="D3" s="11" t="s">
        <v>21</v>
      </c>
      <c r="E3" s="25" t="s">
        <v>13</v>
      </c>
      <c r="F3" s="4"/>
    </row>
    <row r="4" spans="1:9" x14ac:dyDescent="0.2">
      <c r="C4" s="26" t="s">
        <v>9</v>
      </c>
      <c r="D4" s="12" t="s">
        <v>22</v>
      </c>
      <c r="E4" s="26"/>
      <c r="F4" s="4"/>
    </row>
    <row r="5" spans="1:9" x14ac:dyDescent="0.2">
      <c r="B5" s="6" t="s">
        <v>17</v>
      </c>
      <c r="C5" s="26" t="s">
        <v>10</v>
      </c>
      <c r="D5" s="52" t="s">
        <v>66</v>
      </c>
      <c r="E5" s="56"/>
      <c r="F5" s="56"/>
    </row>
    <row r="6" spans="1:9" x14ac:dyDescent="0.2">
      <c r="B6" s="6" t="s">
        <v>23</v>
      </c>
      <c r="C6" s="26" t="s">
        <v>11</v>
      </c>
      <c r="D6" s="11">
        <v>48</v>
      </c>
      <c r="E6" s="6" t="s">
        <v>28</v>
      </c>
      <c r="F6" s="4"/>
    </row>
    <row r="7" spans="1:9" x14ac:dyDescent="0.2">
      <c r="C7" s="26" t="s">
        <v>12</v>
      </c>
      <c r="D7" s="11">
        <v>4</v>
      </c>
      <c r="E7" s="6" t="s">
        <v>67</v>
      </c>
      <c r="F7" s="4"/>
    </row>
    <row r="8" spans="1:9" ht="12" customHeight="1" x14ac:dyDescent="0.2">
      <c r="C8" s="26"/>
      <c r="D8" s="11"/>
      <c r="E8" s="4"/>
      <c r="F8" s="4"/>
    </row>
    <row r="9" spans="1:9" x14ac:dyDescent="0.2">
      <c r="A9" s="29" t="s">
        <v>14</v>
      </c>
      <c r="B9" s="29" t="s">
        <v>16</v>
      </c>
      <c r="C9" s="29" t="s">
        <v>18</v>
      </c>
      <c r="D9" s="35" t="s">
        <v>0</v>
      </c>
      <c r="E9" s="29" t="s">
        <v>1</v>
      </c>
      <c r="F9" s="29" t="s">
        <v>2</v>
      </c>
      <c r="G9" s="29" t="s">
        <v>19</v>
      </c>
      <c r="H9" s="29" t="s">
        <v>20</v>
      </c>
      <c r="I9" s="29" t="s">
        <v>15</v>
      </c>
    </row>
    <row r="10" spans="1:9" x14ac:dyDescent="0.2">
      <c r="A10" s="30">
        <v>1</v>
      </c>
      <c r="B10" s="31" t="s">
        <v>77</v>
      </c>
      <c r="C10" s="36" t="s">
        <v>48</v>
      </c>
      <c r="D10" s="37">
        <v>5330000642570</v>
      </c>
      <c r="E10" s="36" t="s">
        <v>49</v>
      </c>
      <c r="F10" s="36">
        <v>14</v>
      </c>
      <c r="G10" s="30">
        <v>0</v>
      </c>
      <c r="H10" s="30">
        <f t="shared" ref="H10:H27" si="0">(F10*2)</f>
        <v>28</v>
      </c>
      <c r="I10" s="36" t="s">
        <v>95</v>
      </c>
    </row>
    <row r="11" spans="1:9" x14ac:dyDescent="0.2">
      <c r="A11" s="30">
        <v>2</v>
      </c>
      <c r="B11" s="31" t="s">
        <v>83</v>
      </c>
      <c r="C11" s="36" t="s">
        <v>58</v>
      </c>
      <c r="D11" s="37">
        <v>5330005805055</v>
      </c>
      <c r="E11" s="36" t="s">
        <v>36</v>
      </c>
      <c r="F11" s="36" t="s">
        <v>37</v>
      </c>
      <c r="G11" s="30">
        <v>0</v>
      </c>
      <c r="H11" s="30">
        <f t="shared" si="0"/>
        <v>4</v>
      </c>
      <c r="I11" s="36" t="s">
        <v>101</v>
      </c>
    </row>
    <row r="12" spans="1:9" x14ac:dyDescent="0.2">
      <c r="A12" s="30">
        <v>3</v>
      </c>
      <c r="B12" s="31" t="s">
        <v>72</v>
      </c>
      <c r="C12" s="36" t="s">
        <v>26</v>
      </c>
      <c r="D12" s="36" t="s">
        <v>25</v>
      </c>
      <c r="E12" s="36" t="s">
        <v>24</v>
      </c>
      <c r="F12" s="36" t="s">
        <v>32</v>
      </c>
      <c r="G12" s="30">
        <v>0</v>
      </c>
      <c r="H12" s="30">
        <f t="shared" si="0"/>
        <v>2</v>
      </c>
      <c r="I12" s="36" t="s">
        <v>90</v>
      </c>
    </row>
    <row r="13" spans="1:9" x14ac:dyDescent="0.2">
      <c r="A13" s="30">
        <v>4</v>
      </c>
      <c r="B13" s="31" t="s">
        <v>76</v>
      </c>
      <c r="C13" s="36" t="s">
        <v>46</v>
      </c>
      <c r="D13" s="36" t="s">
        <v>45</v>
      </c>
      <c r="E13" s="36" t="s">
        <v>24</v>
      </c>
      <c r="F13" s="36" t="s">
        <v>47</v>
      </c>
      <c r="G13" s="30">
        <v>0</v>
      </c>
      <c r="H13" s="30">
        <f t="shared" si="0"/>
        <v>14</v>
      </c>
      <c r="I13" s="36" t="s">
        <v>94</v>
      </c>
    </row>
    <row r="14" spans="1:9" x14ac:dyDescent="0.2">
      <c r="A14" s="30">
        <v>5</v>
      </c>
      <c r="B14" s="31" t="s">
        <v>74</v>
      </c>
      <c r="C14" s="36" t="s">
        <v>42</v>
      </c>
      <c r="D14" s="37">
        <v>5330008921608</v>
      </c>
      <c r="E14" s="36" t="s">
        <v>36</v>
      </c>
      <c r="F14" s="36" t="s">
        <v>32</v>
      </c>
      <c r="G14" s="30">
        <v>0</v>
      </c>
      <c r="H14" s="30">
        <f t="shared" si="0"/>
        <v>2</v>
      </c>
      <c r="I14" s="36" t="s">
        <v>92</v>
      </c>
    </row>
    <row r="15" spans="1:9" x14ac:dyDescent="0.2">
      <c r="A15" s="30">
        <v>6</v>
      </c>
      <c r="B15" s="31" t="s">
        <v>82</v>
      </c>
      <c r="C15" s="36" t="s">
        <v>57</v>
      </c>
      <c r="D15" s="36" t="s">
        <v>56</v>
      </c>
      <c r="E15" s="36" t="s">
        <v>24</v>
      </c>
      <c r="F15" s="36" t="s">
        <v>32</v>
      </c>
      <c r="G15" s="30">
        <v>0</v>
      </c>
      <c r="H15" s="30">
        <f t="shared" si="0"/>
        <v>2</v>
      </c>
      <c r="I15" s="36" t="s">
        <v>100</v>
      </c>
    </row>
    <row r="16" spans="1:9" x14ac:dyDescent="0.2">
      <c r="A16" s="30">
        <v>7</v>
      </c>
      <c r="B16" s="31" t="s">
        <v>69</v>
      </c>
      <c r="C16" s="36" t="s">
        <v>34</v>
      </c>
      <c r="D16" s="36" t="s">
        <v>33</v>
      </c>
      <c r="E16" s="36" t="s">
        <v>24</v>
      </c>
      <c r="F16" s="36" t="s">
        <v>32</v>
      </c>
      <c r="G16" s="30">
        <v>0</v>
      </c>
      <c r="H16" s="30">
        <f t="shared" si="0"/>
        <v>2</v>
      </c>
      <c r="I16" s="36" t="s">
        <v>87</v>
      </c>
    </row>
    <row r="17" spans="1:9" x14ac:dyDescent="0.2">
      <c r="A17" s="30">
        <v>8</v>
      </c>
      <c r="B17" s="31" t="s">
        <v>70</v>
      </c>
      <c r="C17" s="36" t="s">
        <v>35</v>
      </c>
      <c r="D17" s="19">
        <v>5330000888719</v>
      </c>
      <c r="E17" s="36" t="s">
        <v>36</v>
      </c>
      <c r="F17" s="36" t="s">
        <v>37</v>
      </c>
      <c r="G17" s="30">
        <v>0</v>
      </c>
      <c r="H17" s="30">
        <f t="shared" si="0"/>
        <v>4</v>
      </c>
      <c r="I17" s="36" t="s">
        <v>88</v>
      </c>
    </row>
    <row r="18" spans="1:9" x14ac:dyDescent="0.2">
      <c r="A18" s="30">
        <v>9</v>
      </c>
      <c r="B18" s="31" t="s">
        <v>80</v>
      </c>
      <c r="C18" s="36" t="s">
        <v>54</v>
      </c>
      <c r="D18" s="36" t="s">
        <v>53</v>
      </c>
      <c r="E18" s="36" t="s">
        <v>24</v>
      </c>
      <c r="F18" s="36" t="s">
        <v>32</v>
      </c>
      <c r="G18" s="30">
        <v>0</v>
      </c>
      <c r="H18" s="30">
        <f t="shared" si="0"/>
        <v>2</v>
      </c>
      <c r="I18" s="36" t="s">
        <v>98</v>
      </c>
    </row>
    <row r="19" spans="1:9" x14ac:dyDescent="0.2">
      <c r="A19" s="30">
        <v>10</v>
      </c>
      <c r="B19" s="30" t="s">
        <v>85</v>
      </c>
      <c r="C19" s="36" t="s">
        <v>62</v>
      </c>
      <c r="D19" s="36" t="s">
        <v>61</v>
      </c>
      <c r="E19" s="36" t="s">
        <v>63</v>
      </c>
      <c r="F19" s="36" t="s">
        <v>64</v>
      </c>
      <c r="G19" s="30">
        <v>0</v>
      </c>
      <c r="H19" s="30">
        <f t="shared" si="0"/>
        <v>8</v>
      </c>
      <c r="I19" s="36" t="s">
        <v>103</v>
      </c>
    </row>
    <row r="20" spans="1:9" x14ac:dyDescent="0.2">
      <c r="A20" s="30">
        <v>11</v>
      </c>
      <c r="B20" s="31" t="s">
        <v>81</v>
      </c>
      <c r="C20" s="36" t="s">
        <v>55</v>
      </c>
      <c r="D20" s="37">
        <v>5330008389773</v>
      </c>
      <c r="E20" s="36" t="s">
        <v>36</v>
      </c>
      <c r="F20" s="36" t="s">
        <v>37</v>
      </c>
      <c r="G20" s="30">
        <v>0</v>
      </c>
      <c r="H20" s="30">
        <f t="shared" si="0"/>
        <v>4</v>
      </c>
      <c r="I20" s="36" t="s">
        <v>99</v>
      </c>
    </row>
    <row r="21" spans="1:9" x14ac:dyDescent="0.2">
      <c r="A21" s="30">
        <v>12</v>
      </c>
      <c r="B21" s="31" t="s">
        <v>73</v>
      </c>
      <c r="C21" s="36" t="s">
        <v>41</v>
      </c>
      <c r="D21" s="37">
        <v>5331006843420</v>
      </c>
      <c r="E21" s="36" t="s">
        <v>24</v>
      </c>
      <c r="F21" s="36" t="s">
        <v>32</v>
      </c>
      <c r="G21" s="30">
        <v>0</v>
      </c>
      <c r="H21" s="30">
        <f t="shared" si="0"/>
        <v>2</v>
      </c>
      <c r="I21" s="36" t="s">
        <v>91</v>
      </c>
    </row>
    <row r="22" spans="1:9" x14ac:dyDescent="0.2">
      <c r="A22" s="30">
        <v>13</v>
      </c>
      <c r="B22" s="31" t="s">
        <v>71</v>
      </c>
      <c r="C22" s="36" t="s">
        <v>39</v>
      </c>
      <c r="D22" s="36" t="s">
        <v>38</v>
      </c>
      <c r="E22" s="36" t="s">
        <v>40</v>
      </c>
      <c r="F22" s="36" t="s">
        <v>32</v>
      </c>
      <c r="G22" s="30">
        <v>0</v>
      </c>
      <c r="H22" s="30">
        <f t="shared" si="0"/>
        <v>2</v>
      </c>
      <c r="I22" s="36" t="s">
        <v>89</v>
      </c>
    </row>
    <row r="23" spans="1:9" x14ac:dyDescent="0.2">
      <c r="A23" s="30">
        <v>14</v>
      </c>
      <c r="B23" s="30" t="s">
        <v>84</v>
      </c>
      <c r="C23" s="36" t="s">
        <v>60</v>
      </c>
      <c r="D23" s="36" t="s">
        <v>59</v>
      </c>
      <c r="E23" s="36" t="s">
        <v>36</v>
      </c>
      <c r="F23" s="36" t="s">
        <v>37</v>
      </c>
      <c r="G23" s="30">
        <v>0</v>
      </c>
      <c r="H23" s="30">
        <f t="shared" si="0"/>
        <v>4</v>
      </c>
      <c r="I23" s="36" t="s">
        <v>102</v>
      </c>
    </row>
    <row r="24" spans="1:9" x14ac:dyDescent="0.2">
      <c r="A24" s="30">
        <v>15</v>
      </c>
      <c r="B24" s="31" t="s">
        <v>68</v>
      </c>
      <c r="C24" s="36" t="s">
        <v>30</v>
      </c>
      <c r="D24" s="36" t="s">
        <v>29</v>
      </c>
      <c r="E24" s="36" t="s">
        <v>31</v>
      </c>
      <c r="F24" s="36" t="s">
        <v>32</v>
      </c>
      <c r="G24" s="30">
        <v>0</v>
      </c>
      <c r="H24" s="30">
        <f t="shared" si="0"/>
        <v>2</v>
      </c>
      <c r="I24" s="36" t="s">
        <v>86</v>
      </c>
    </row>
    <row r="25" spans="1:9" x14ac:dyDescent="0.2">
      <c r="A25" s="30">
        <v>16</v>
      </c>
      <c r="B25" s="31" t="s">
        <v>75</v>
      </c>
      <c r="C25" s="36" t="s">
        <v>44</v>
      </c>
      <c r="D25" s="36" t="s">
        <v>43</v>
      </c>
      <c r="E25" s="36" t="s">
        <v>24</v>
      </c>
      <c r="F25" s="36" t="s">
        <v>32</v>
      </c>
      <c r="G25" s="30">
        <v>0</v>
      </c>
      <c r="H25" s="30">
        <f t="shared" si="0"/>
        <v>2</v>
      </c>
      <c r="I25" s="36" t="s">
        <v>93</v>
      </c>
    </row>
    <row r="26" spans="1:9" x14ac:dyDescent="0.2">
      <c r="A26" s="30">
        <v>17</v>
      </c>
      <c r="B26" s="31" t="s">
        <v>78</v>
      </c>
      <c r="C26" s="36" t="s">
        <v>51</v>
      </c>
      <c r="D26" s="36" t="s">
        <v>50</v>
      </c>
      <c r="E26" s="36" t="s">
        <v>24</v>
      </c>
      <c r="F26" s="36" t="s">
        <v>32</v>
      </c>
      <c r="G26" s="30">
        <v>0</v>
      </c>
      <c r="H26" s="30">
        <f t="shared" si="0"/>
        <v>2</v>
      </c>
      <c r="I26" s="36" t="s">
        <v>96</v>
      </c>
    </row>
    <row r="27" spans="1:9" x14ac:dyDescent="0.2">
      <c r="A27" s="30">
        <v>18</v>
      </c>
      <c r="B27" s="31" t="s">
        <v>79</v>
      </c>
      <c r="C27" s="36" t="s">
        <v>52</v>
      </c>
      <c r="D27" s="37">
        <v>5330005856937</v>
      </c>
      <c r="E27" s="36" t="s">
        <v>49</v>
      </c>
      <c r="F27" s="36" t="s">
        <v>37</v>
      </c>
      <c r="G27" s="30">
        <v>0</v>
      </c>
      <c r="H27" s="30">
        <f t="shared" si="0"/>
        <v>4</v>
      </c>
      <c r="I27" s="36" t="s">
        <v>97</v>
      </c>
    </row>
    <row r="28" spans="1:9" x14ac:dyDescent="0.2">
      <c r="A28" s="30">
        <v>19</v>
      </c>
      <c r="B28" s="30" t="s">
        <v>109</v>
      </c>
      <c r="C28" s="30" t="s">
        <v>108</v>
      </c>
      <c r="D28" s="31">
        <v>5935012171661</v>
      </c>
      <c r="E28" s="31" t="s">
        <v>106</v>
      </c>
      <c r="F28" s="32">
        <v>1</v>
      </c>
      <c r="G28" s="30">
        <v>0</v>
      </c>
      <c r="H28" s="30">
        <v>1</v>
      </c>
      <c r="I28" s="30"/>
    </row>
    <row r="29" spans="1:9" x14ac:dyDescent="0.2">
      <c r="A29" s="30">
        <v>20</v>
      </c>
      <c r="B29" s="30" t="s">
        <v>107</v>
      </c>
      <c r="C29" s="30" t="s">
        <v>105</v>
      </c>
      <c r="D29" s="31">
        <v>5935010922906</v>
      </c>
      <c r="E29" s="31" t="s">
        <v>106</v>
      </c>
      <c r="F29" s="32">
        <v>1</v>
      </c>
      <c r="G29" s="30">
        <v>0</v>
      </c>
      <c r="H29" s="30">
        <v>1</v>
      </c>
      <c r="I29" s="30"/>
    </row>
    <row r="30" spans="1:9" x14ac:dyDescent="0.2">
      <c r="A30" s="38"/>
      <c r="B30" s="38"/>
      <c r="C30" s="38"/>
      <c r="D30" s="39"/>
      <c r="E30" s="39"/>
      <c r="F30" s="40"/>
      <c r="G30" s="38"/>
      <c r="H30" s="38"/>
      <c r="I30" s="38"/>
    </row>
  </sheetData>
  <sortState ref="B10:I29">
    <sortCondition ref="B10:B29"/>
  </sortState>
  <mergeCells count="2">
    <mergeCell ref="D2:E2"/>
    <mergeCell ref="D5:F5"/>
  </mergeCells>
  <pageMargins left="0.7" right="0.7" top="0.75" bottom="0.75" header="0.3" footer="0.3"/>
  <pageSetup scale="1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C39" sqref="C39"/>
    </sheetView>
  </sheetViews>
  <sheetFormatPr defaultRowHeight="12.75" x14ac:dyDescent="0.2"/>
  <cols>
    <col min="1" max="1" width="5" style="4" customWidth="1"/>
    <col min="2" max="2" width="6.28515625" style="4" customWidth="1"/>
    <col min="3" max="3" width="19.28515625" style="4" customWidth="1"/>
    <col min="4" max="4" width="16.85546875" style="33" customWidth="1"/>
    <col min="5" max="5" width="25.5703125" style="33" customWidth="1"/>
    <col min="6" max="6" width="6.28515625" style="34" customWidth="1"/>
    <col min="7" max="8" width="6.5703125" style="4" customWidth="1"/>
    <col min="9" max="9" width="19.28515625" style="4" customWidth="1"/>
    <col min="10" max="10" width="13.7109375" style="4" customWidth="1"/>
    <col min="11" max="11" width="14.5703125" style="4" customWidth="1"/>
    <col min="12" max="16384" width="9.140625" style="4"/>
  </cols>
  <sheetData>
    <row r="1" spans="1:9" x14ac:dyDescent="0.2">
      <c r="C1" s="26" t="s">
        <v>3</v>
      </c>
      <c r="D1" s="28" t="s">
        <v>65</v>
      </c>
      <c r="E1" s="27"/>
      <c r="F1" s="4"/>
      <c r="G1" s="6" t="s">
        <v>4</v>
      </c>
      <c r="H1" s="6"/>
      <c r="I1" s="23" t="s">
        <v>111</v>
      </c>
    </row>
    <row r="2" spans="1:9" x14ac:dyDescent="0.2">
      <c r="C2" s="26" t="s">
        <v>6</v>
      </c>
      <c r="D2" s="54" t="s">
        <v>110</v>
      </c>
      <c r="E2" s="55"/>
      <c r="F2" s="4"/>
      <c r="G2" s="6" t="s">
        <v>7</v>
      </c>
      <c r="H2" s="6"/>
      <c r="I2" s="24">
        <v>41372</v>
      </c>
    </row>
    <row r="3" spans="1:9" x14ac:dyDescent="0.2">
      <c r="C3" s="26" t="s">
        <v>8</v>
      </c>
      <c r="D3" s="11" t="s">
        <v>21</v>
      </c>
      <c r="E3" s="25" t="s">
        <v>13</v>
      </c>
      <c r="F3" s="4"/>
    </row>
    <row r="4" spans="1:9" x14ac:dyDescent="0.2">
      <c r="C4" s="26" t="s">
        <v>9</v>
      </c>
      <c r="D4" s="12" t="s">
        <v>22</v>
      </c>
      <c r="E4" s="26"/>
      <c r="F4" s="4"/>
    </row>
    <row r="5" spans="1:9" x14ac:dyDescent="0.2">
      <c r="B5" s="6" t="s">
        <v>17</v>
      </c>
      <c r="C5" s="26" t="s">
        <v>10</v>
      </c>
      <c r="D5" s="52" t="s">
        <v>66</v>
      </c>
      <c r="E5" s="56"/>
      <c r="F5" s="56"/>
    </row>
    <row r="6" spans="1:9" x14ac:dyDescent="0.2">
      <c r="B6" s="6" t="s">
        <v>23</v>
      </c>
      <c r="C6" s="26" t="s">
        <v>11</v>
      </c>
      <c r="D6" s="11">
        <v>48</v>
      </c>
      <c r="E6" s="6" t="s">
        <v>28</v>
      </c>
      <c r="F6" s="4"/>
    </row>
    <row r="7" spans="1:9" x14ac:dyDescent="0.2">
      <c r="C7" s="26" t="s">
        <v>12</v>
      </c>
      <c r="D7" s="11">
        <v>4</v>
      </c>
      <c r="E7" s="6" t="s">
        <v>67</v>
      </c>
      <c r="F7" s="4"/>
    </row>
    <row r="8" spans="1:9" ht="12" customHeight="1" x14ac:dyDescent="0.2">
      <c r="C8" s="26"/>
      <c r="D8" s="11"/>
      <c r="E8" s="4"/>
      <c r="F8" s="4"/>
    </row>
    <row r="9" spans="1:9" x14ac:dyDescent="0.2">
      <c r="A9" s="29" t="s">
        <v>14</v>
      </c>
      <c r="B9" s="29" t="s">
        <v>16</v>
      </c>
      <c r="C9" s="29" t="s">
        <v>18</v>
      </c>
      <c r="D9" s="35" t="s">
        <v>0</v>
      </c>
      <c r="E9" s="29" t="s">
        <v>1</v>
      </c>
      <c r="F9" s="29" t="s">
        <v>2</v>
      </c>
      <c r="G9" s="29" t="s">
        <v>19</v>
      </c>
      <c r="H9" s="29" t="s">
        <v>20</v>
      </c>
      <c r="I9" s="29" t="s">
        <v>15</v>
      </c>
    </row>
    <row r="10" spans="1:9" x14ac:dyDescent="0.2">
      <c r="A10" s="30">
        <v>1</v>
      </c>
      <c r="B10" s="31" t="s">
        <v>77</v>
      </c>
      <c r="C10" s="36" t="s">
        <v>48</v>
      </c>
      <c r="D10" s="37">
        <v>5330000642570</v>
      </c>
      <c r="E10" s="36" t="s">
        <v>49</v>
      </c>
      <c r="F10" s="36">
        <v>14</v>
      </c>
      <c r="G10" s="30">
        <v>0</v>
      </c>
      <c r="H10" s="30">
        <f t="shared" ref="H10:H27" si="0">(F10*2)</f>
        <v>28</v>
      </c>
      <c r="I10" s="36" t="s">
        <v>95</v>
      </c>
    </row>
    <row r="11" spans="1:9" x14ac:dyDescent="0.2">
      <c r="A11" s="30">
        <v>2</v>
      </c>
      <c r="B11" s="31" t="s">
        <v>83</v>
      </c>
      <c r="C11" s="36" t="s">
        <v>58</v>
      </c>
      <c r="D11" s="37">
        <v>5330005805055</v>
      </c>
      <c r="E11" s="36" t="s">
        <v>36</v>
      </c>
      <c r="F11" s="36" t="s">
        <v>37</v>
      </c>
      <c r="G11" s="30">
        <v>0</v>
      </c>
      <c r="H11" s="30">
        <f t="shared" si="0"/>
        <v>4</v>
      </c>
      <c r="I11" s="36" t="s">
        <v>101</v>
      </c>
    </row>
    <row r="12" spans="1:9" x14ac:dyDescent="0.2">
      <c r="A12" s="30">
        <v>3</v>
      </c>
      <c r="B12" s="31" t="s">
        <v>72</v>
      </c>
      <c r="C12" s="36" t="s">
        <v>26</v>
      </c>
      <c r="D12" s="36" t="s">
        <v>25</v>
      </c>
      <c r="E12" s="36" t="s">
        <v>24</v>
      </c>
      <c r="F12" s="36" t="s">
        <v>32</v>
      </c>
      <c r="G12" s="30">
        <v>0</v>
      </c>
      <c r="H12" s="30">
        <f t="shared" si="0"/>
        <v>2</v>
      </c>
      <c r="I12" s="36" t="s">
        <v>90</v>
      </c>
    </row>
    <row r="13" spans="1:9" x14ac:dyDescent="0.2">
      <c r="A13" s="30">
        <v>4</v>
      </c>
      <c r="B13" s="31" t="s">
        <v>76</v>
      </c>
      <c r="C13" s="36" t="s">
        <v>46</v>
      </c>
      <c r="D13" s="36" t="s">
        <v>45</v>
      </c>
      <c r="E13" s="36" t="s">
        <v>24</v>
      </c>
      <c r="F13" s="36" t="s">
        <v>47</v>
      </c>
      <c r="G13" s="30">
        <v>0</v>
      </c>
      <c r="H13" s="30">
        <f t="shared" si="0"/>
        <v>14</v>
      </c>
      <c r="I13" s="36" t="s">
        <v>94</v>
      </c>
    </row>
    <row r="14" spans="1:9" x14ac:dyDescent="0.2">
      <c r="A14" s="30">
        <v>5</v>
      </c>
      <c r="B14" s="31" t="s">
        <v>74</v>
      </c>
      <c r="C14" s="36" t="s">
        <v>42</v>
      </c>
      <c r="D14" s="37">
        <v>5330008921608</v>
      </c>
      <c r="E14" s="36" t="s">
        <v>36</v>
      </c>
      <c r="F14" s="36" t="s">
        <v>32</v>
      </c>
      <c r="G14" s="30">
        <v>0</v>
      </c>
      <c r="H14" s="30">
        <f t="shared" si="0"/>
        <v>2</v>
      </c>
      <c r="I14" s="36" t="s">
        <v>92</v>
      </c>
    </row>
    <row r="15" spans="1:9" x14ac:dyDescent="0.2">
      <c r="A15" s="30">
        <v>6</v>
      </c>
      <c r="B15" s="31" t="s">
        <v>82</v>
      </c>
      <c r="C15" s="36" t="s">
        <v>57</v>
      </c>
      <c r="D15" s="36" t="s">
        <v>56</v>
      </c>
      <c r="E15" s="36" t="s">
        <v>24</v>
      </c>
      <c r="F15" s="36" t="s">
        <v>32</v>
      </c>
      <c r="G15" s="30">
        <v>0</v>
      </c>
      <c r="H15" s="30">
        <f t="shared" si="0"/>
        <v>2</v>
      </c>
      <c r="I15" s="36" t="s">
        <v>100</v>
      </c>
    </row>
    <row r="16" spans="1:9" x14ac:dyDescent="0.2">
      <c r="A16" s="30">
        <v>7</v>
      </c>
      <c r="B16" s="31" t="s">
        <v>69</v>
      </c>
      <c r="C16" s="36" t="s">
        <v>34</v>
      </c>
      <c r="D16" s="36" t="s">
        <v>33</v>
      </c>
      <c r="E16" s="36" t="s">
        <v>24</v>
      </c>
      <c r="F16" s="36" t="s">
        <v>32</v>
      </c>
      <c r="G16" s="30">
        <v>0</v>
      </c>
      <c r="H16" s="30">
        <f t="shared" si="0"/>
        <v>2</v>
      </c>
      <c r="I16" s="36" t="s">
        <v>87</v>
      </c>
    </row>
    <row r="17" spans="1:9" x14ac:dyDescent="0.2">
      <c r="A17" s="30">
        <v>8</v>
      </c>
      <c r="B17" s="31" t="s">
        <v>70</v>
      </c>
      <c r="C17" s="36" t="s">
        <v>35</v>
      </c>
      <c r="D17" s="37">
        <v>5330012592657</v>
      </c>
      <c r="E17" s="36" t="s">
        <v>36</v>
      </c>
      <c r="F17" s="36" t="s">
        <v>37</v>
      </c>
      <c r="G17" s="30">
        <v>0</v>
      </c>
      <c r="H17" s="30">
        <f t="shared" si="0"/>
        <v>4</v>
      </c>
      <c r="I17" s="36" t="s">
        <v>88</v>
      </c>
    </row>
    <row r="18" spans="1:9" x14ac:dyDescent="0.2">
      <c r="A18" s="30">
        <v>9</v>
      </c>
      <c r="B18" s="31" t="s">
        <v>80</v>
      </c>
      <c r="C18" s="36" t="s">
        <v>54</v>
      </c>
      <c r="D18" s="36" t="s">
        <v>53</v>
      </c>
      <c r="E18" s="36" t="s">
        <v>24</v>
      </c>
      <c r="F18" s="36" t="s">
        <v>32</v>
      </c>
      <c r="G18" s="30">
        <v>0</v>
      </c>
      <c r="H18" s="30">
        <f t="shared" si="0"/>
        <v>2</v>
      </c>
      <c r="I18" s="36" t="s">
        <v>98</v>
      </c>
    </row>
    <row r="19" spans="1:9" x14ac:dyDescent="0.2">
      <c r="A19" s="30">
        <v>10</v>
      </c>
      <c r="B19" s="30" t="s">
        <v>85</v>
      </c>
      <c r="C19" s="36" t="s">
        <v>62</v>
      </c>
      <c r="D19" s="36" t="s">
        <v>61</v>
      </c>
      <c r="E19" s="36" t="s">
        <v>63</v>
      </c>
      <c r="F19" s="36" t="s">
        <v>64</v>
      </c>
      <c r="G19" s="30">
        <v>0</v>
      </c>
      <c r="H19" s="30">
        <f t="shared" si="0"/>
        <v>8</v>
      </c>
      <c r="I19" s="36" t="s">
        <v>103</v>
      </c>
    </row>
    <row r="20" spans="1:9" x14ac:dyDescent="0.2">
      <c r="A20" s="30">
        <v>11</v>
      </c>
      <c r="B20" s="31" t="s">
        <v>81</v>
      </c>
      <c r="C20" s="36" t="s">
        <v>55</v>
      </c>
      <c r="D20" s="37">
        <v>5330008389773</v>
      </c>
      <c r="E20" s="36" t="s">
        <v>36</v>
      </c>
      <c r="F20" s="36" t="s">
        <v>37</v>
      </c>
      <c r="G20" s="30">
        <v>0</v>
      </c>
      <c r="H20" s="30">
        <f t="shared" si="0"/>
        <v>4</v>
      </c>
      <c r="I20" s="36" t="s">
        <v>99</v>
      </c>
    </row>
    <row r="21" spans="1:9" x14ac:dyDescent="0.2">
      <c r="A21" s="30">
        <v>12</v>
      </c>
      <c r="B21" s="31" t="s">
        <v>73</v>
      </c>
      <c r="C21" s="36" t="s">
        <v>41</v>
      </c>
      <c r="D21" s="37">
        <v>5331006843420</v>
      </c>
      <c r="E21" s="36" t="s">
        <v>24</v>
      </c>
      <c r="F21" s="36" t="s">
        <v>32</v>
      </c>
      <c r="G21" s="30">
        <v>0</v>
      </c>
      <c r="H21" s="30">
        <f t="shared" si="0"/>
        <v>2</v>
      </c>
      <c r="I21" s="36" t="s">
        <v>91</v>
      </c>
    </row>
    <row r="22" spans="1:9" x14ac:dyDescent="0.2">
      <c r="A22" s="30">
        <v>13</v>
      </c>
      <c r="B22" s="31" t="s">
        <v>71</v>
      </c>
      <c r="C22" s="36" t="s">
        <v>39</v>
      </c>
      <c r="D22" s="36" t="s">
        <v>38</v>
      </c>
      <c r="E22" s="36" t="s">
        <v>40</v>
      </c>
      <c r="F22" s="36" t="s">
        <v>32</v>
      </c>
      <c r="G22" s="30">
        <v>0</v>
      </c>
      <c r="H22" s="30">
        <f t="shared" si="0"/>
        <v>2</v>
      </c>
      <c r="I22" s="36" t="s">
        <v>89</v>
      </c>
    </row>
    <row r="23" spans="1:9" x14ac:dyDescent="0.2">
      <c r="A23" s="30">
        <v>14</v>
      </c>
      <c r="B23" s="30" t="s">
        <v>84</v>
      </c>
      <c r="C23" s="36" t="s">
        <v>60</v>
      </c>
      <c r="D23" s="36" t="s">
        <v>59</v>
      </c>
      <c r="E23" s="36" t="s">
        <v>36</v>
      </c>
      <c r="F23" s="36" t="s">
        <v>37</v>
      </c>
      <c r="G23" s="30">
        <v>0</v>
      </c>
      <c r="H23" s="30">
        <f t="shared" si="0"/>
        <v>4</v>
      </c>
      <c r="I23" s="36" t="s">
        <v>102</v>
      </c>
    </row>
    <row r="24" spans="1:9" x14ac:dyDescent="0.2">
      <c r="A24" s="30">
        <v>15</v>
      </c>
      <c r="B24" s="31" t="s">
        <v>68</v>
      </c>
      <c r="C24" s="36" t="s">
        <v>30</v>
      </c>
      <c r="D24" s="36" t="s">
        <v>29</v>
      </c>
      <c r="E24" s="36" t="s">
        <v>31</v>
      </c>
      <c r="F24" s="36" t="s">
        <v>32</v>
      </c>
      <c r="G24" s="30">
        <v>0</v>
      </c>
      <c r="H24" s="30">
        <f t="shared" si="0"/>
        <v>2</v>
      </c>
      <c r="I24" s="36" t="s">
        <v>86</v>
      </c>
    </row>
    <row r="25" spans="1:9" x14ac:dyDescent="0.2">
      <c r="A25" s="30">
        <v>16</v>
      </c>
      <c r="B25" s="31" t="s">
        <v>75</v>
      </c>
      <c r="C25" s="36" t="s">
        <v>44</v>
      </c>
      <c r="D25" s="36" t="s">
        <v>43</v>
      </c>
      <c r="E25" s="36" t="s">
        <v>24</v>
      </c>
      <c r="F25" s="36" t="s">
        <v>32</v>
      </c>
      <c r="G25" s="30">
        <v>0</v>
      </c>
      <c r="H25" s="30">
        <f t="shared" si="0"/>
        <v>2</v>
      </c>
      <c r="I25" s="36" t="s">
        <v>93</v>
      </c>
    </row>
    <row r="26" spans="1:9" x14ac:dyDescent="0.2">
      <c r="A26" s="30">
        <v>17</v>
      </c>
      <c r="B26" s="31" t="s">
        <v>78</v>
      </c>
      <c r="C26" s="36" t="s">
        <v>51</v>
      </c>
      <c r="D26" s="36" t="s">
        <v>50</v>
      </c>
      <c r="E26" s="36" t="s">
        <v>24</v>
      </c>
      <c r="F26" s="36" t="s">
        <v>32</v>
      </c>
      <c r="G26" s="30">
        <v>0</v>
      </c>
      <c r="H26" s="30">
        <f t="shared" si="0"/>
        <v>2</v>
      </c>
      <c r="I26" s="36" t="s">
        <v>96</v>
      </c>
    </row>
    <row r="27" spans="1:9" x14ac:dyDescent="0.2">
      <c r="A27" s="30">
        <v>18</v>
      </c>
      <c r="B27" s="31" t="s">
        <v>79</v>
      </c>
      <c r="C27" s="36" t="s">
        <v>52</v>
      </c>
      <c r="D27" s="37">
        <v>5330005856937</v>
      </c>
      <c r="E27" s="36" t="s">
        <v>49</v>
      </c>
      <c r="F27" s="36" t="s">
        <v>37</v>
      </c>
      <c r="G27" s="30">
        <v>0</v>
      </c>
      <c r="H27" s="30">
        <f t="shared" si="0"/>
        <v>4</v>
      </c>
      <c r="I27" s="36" t="s">
        <v>97</v>
      </c>
    </row>
    <row r="28" spans="1:9" x14ac:dyDescent="0.2">
      <c r="A28" s="30">
        <v>19</v>
      </c>
      <c r="B28" s="30" t="s">
        <v>109</v>
      </c>
      <c r="C28" s="30" t="s">
        <v>108</v>
      </c>
      <c r="D28" s="31">
        <v>5935012171661</v>
      </c>
      <c r="E28" s="31" t="s">
        <v>106</v>
      </c>
      <c r="F28" s="32">
        <v>1</v>
      </c>
      <c r="G28" s="30">
        <v>0</v>
      </c>
      <c r="H28" s="30">
        <v>1</v>
      </c>
      <c r="I28" s="30" t="s">
        <v>112</v>
      </c>
    </row>
    <row r="29" spans="1:9" x14ac:dyDescent="0.2">
      <c r="A29" s="30">
        <v>20</v>
      </c>
      <c r="B29" s="30" t="s">
        <v>107</v>
      </c>
      <c r="C29" s="30" t="s">
        <v>105</v>
      </c>
      <c r="D29" s="31">
        <v>5935010922906</v>
      </c>
      <c r="E29" s="31" t="s">
        <v>106</v>
      </c>
      <c r="F29" s="32">
        <v>1</v>
      </c>
      <c r="G29" s="30">
        <v>0</v>
      </c>
      <c r="H29" s="30">
        <v>1</v>
      </c>
      <c r="I29" s="30" t="s">
        <v>112</v>
      </c>
    </row>
    <row r="30" spans="1:9" x14ac:dyDescent="0.2">
      <c r="A30" s="38"/>
      <c r="B30" s="38"/>
      <c r="C30" s="38"/>
      <c r="D30" s="39"/>
      <c r="E30" s="39"/>
      <c r="F30" s="40"/>
      <c r="G30" s="38"/>
      <c r="H30" s="38"/>
      <c r="I30" s="38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sqref="A1:I29"/>
    </sheetView>
  </sheetViews>
  <sheetFormatPr defaultRowHeight="12.75" x14ac:dyDescent="0.2"/>
  <cols>
    <col min="1" max="1" width="5" style="43" customWidth="1"/>
    <col min="2" max="2" width="6.28515625" style="43" customWidth="1"/>
    <col min="3" max="3" width="17.28515625" style="43" bestFit="1" customWidth="1"/>
    <col min="4" max="4" width="15.85546875" style="33" bestFit="1" customWidth="1"/>
    <col min="5" max="5" width="25.28515625" style="33" bestFit="1" customWidth="1"/>
    <col min="6" max="6" width="6.28515625" style="34" customWidth="1"/>
    <col min="7" max="8" width="6.5703125" style="43" customWidth="1"/>
    <col min="9" max="9" width="10.5703125" style="43" bestFit="1" customWidth="1"/>
    <col min="10" max="10" width="13.7109375" style="43" customWidth="1"/>
    <col min="11" max="11" width="14.5703125" style="43" customWidth="1"/>
    <col min="12" max="16384" width="9.140625" style="43"/>
  </cols>
  <sheetData>
    <row r="1" spans="1:9" x14ac:dyDescent="0.2">
      <c r="C1" s="42" t="s">
        <v>3</v>
      </c>
      <c r="D1" s="28" t="s">
        <v>65</v>
      </c>
      <c r="E1" s="27"/>
      <c r="F1" s="43"/>
      <c r="G1" s="6" t="s">
        <v>4</v>
      </c>
      <c r="H1" s="6"/>
      <c r="I1" s="47" t="s">
        <v>113</v>
      </c>
    </row>
    <row r="2" spans="1:9" x14ac:dyDescent="0.2">
      <c r="C2" s="42" t="s">
        <v>6</v>
      </c>
      <c r="D2" s="54" t="s">
        <v>110</v>
      </c>
      <c r="E2" s="55"/>
      <c r="F2" s="43"/>
      <c r="G2" s="6" t="s">
        <v>7</v>
      </c>
      <c r="H2" s="6"/>
      <c r="I2" s="48">
        <v>41415</v>
      </c>
    </row>
    <row r="3" spans="1:9" x14ac:dyDescent="0.2">
      <c r="C3" s="42" t="s">
        <v>8</v>
      </c>
      <c r="D3" s="11" t="s">
        <v>21</v>
      </c>
      <c r="E3" s="41" t="s">
        <v>13</v>
      </c>
      <c r="F3" s="43"/>
    </row>
    <row r="4" spans="1:9" x14ac:dyDescent="0.2">
      <c r="C4" s="42" t="s">
        <v>9</v>
      </c>
      <c r="D4" s="12" t="s">
        <v>22</v>
      </c>
      <c r="E4" s="42"/>
      <c r="F4" s="43"/>
    </row>
    <row r="5" spans="1:9" x14ac:dyDescent="0.2">
      <c r="B5" s="6" t="s">
        <v>17</v>
      </c>
      <c r="C5" s="42" t="s">
        <v>10</v>
      </c>
      <c r="D5" s="52" t="s">
        <v>66</v>
      </c>
      <c r="E5" s="56"/>
      <c r="F5" s="56"/>
    </row>
    <row r="6" spans="1:9" x14ac:dyDescent="0.2">
      <c r="B6" s="6" t="s">
        <v>23</v>
      </c>
      <c r="C6" s="42" t="s">
        <v>11</v>
      </c>
      <c r="D6" s="11">
        <v>48</v>
      </c>
      <c r="E6" s="6" t="s">
        <v>28</v>
      </c>
      <c r="F6" s="43"/>
    </row>
    <row r="7" spans="1:9" x14ac:dyDescent="0.2">
      <c r="C7" s="42" t="s">
        <v>12</v>
      </c>
      <c r="D7" s="11">
        <v>4</v>
      </c>
      <c r="E7" s="6" t="s">
        <v>67</v>
      </c>
      <c r="F7" s="43"/>
    </row>
    <row r="8" spans="1:9" ht="12" customHeight="1" x14ac:dyDescent="0.2">
      <c r="C8" s="42"/>
      <c r="D8" s="11"/>
      <c r="E8" s="43"/>
      <c r="F8" s="43"/>
    </row>
    <row r="9" spans="1:9" x14ac:dyDescent="0.2">
      <c r="A9" s="29" t="s">
        <v>14</v>
      </c>
      <c r="B9" s="29" t="s">
        <v>16</v>
      </c>
      <c r="C9" s="29" t="s">
        <v>18</v>
      </c>
      <c r="D9" s="35" t="s">
        <v>0</v>
      </c>
      <c r="E9" s="29" t="s">
        <v>1</v>
      </c>
      <c r="F9" s="29" t="s">
        <v>2</v>
      </c>
      <c r="G9" s="29" t="s">
        <v>19</v>
      </c>
      <c r="H9" s="29" t="s">
        <v>20</v>
      </c>
      <c r="I9" s="29" t="s">
        <v>15</v>
      </c>
    </row>
    <row r="10" spans="1:9" x14ac:dyDescent="0.2">
      <c r="A10" s="30">
        <v>1</v>
      </c>
      <c r="B10" s="35" t="s">
        <v>77</v>
      </c>
      <c r="C10" s="36" t="s">
        <v>48</v>
      </c>
      <c r="D10" s="37">
        <v>5330000642570</v>
      </c>
      <c r="E10" s="36" t="s">
        <v>49</v>
      </c>
      <c r="F10" s="36">
        <v>14</v>
      </c>
      <c r="G10" s="30">
        <v>0</v>
      </c>
      <c r="H10" s="30">
        <f t="shared" ref="H10:H29" si="0">(F10*2)</f>
        <v>28</v>
      </c>
      <c r="I10" s="36" t="s">
        <v>114</v>
      </c>
    </row>
    <row r="11" spans="1:9" x14ac:dyDescent="0.2">
      <c r="A11" s="30">
        <v>2</v>
      </c>
      <c r="B11" s="35" t="s">
        <v>83</v>
      </c>
      <c r="C11" s="36" t="s">
        <v>58</v>
      </c>
      <c r="D11" s="37">
        <v>5330005805055</v>
      </c>
      <c r="E11" s="36" t="s">
        <v>36</v>
      </c>
      <c r="F11" s="44">
        <v>2</v>
      </c>
      <c r="G11" s="30">
        <v>0</v>
      </c>
      <c r="H11" s="30">
        <f t="shared" si="0"/>
        <v>4</v>
      </c>
      <c r="I11" s="36" t="s">
        <v>115</v>
      </c>
    </row>
    <row r="12" spans="1:9" x14ac:dyDescent="0.2">
      <c r="A12" s="30">
        <v>3</v>
      </c>
      <c r="B12" s="35" t="s">
        <v>72</v>
      </c>
      <c r="C12" s="36" t="s">
        <v>26</v>
      </c>
      <c r="D12" s="37">
        <v>5331010885363</v>
      </c>
      <c r="E12" s="36" t="s">
        <v>24</v>
      </c>
      <c r="F12" s="44">
        <v>1</v>
      </c>
      <c r="G12" s="30">
        <v>0</v>
      </c>
      <c r="H12" s="30">
        <f t="shared" si="0"/>
        <v>2</v>
      </c>
      <c r="I12" s="36" t="s">
        <v>90</v>
      </c>
    </row>
    <row r="13" spans="1:9" x14ac:dyDescent="0.2">
      <c r="A13" s="30">
        <v>4</v>
      </c>
      <c r="B13" s="35" t="s">
        <v>76</v>
      </c>
      <c r="C13" s="36" t="s">
        <v>46</v>
      </c>
      <c r="D13" s="37">
        <v>5331006843419</v>
      </c>
      <c r="E13" s="36" t="s">
        <v>24</v>
      </c>
      <c r="F13" s="44">
        <v>7</v>
      </c>
      <c r="G13" s="30">
        <v>0</v>
      </c>
      <c r="H13" s="30">
        <f t="shared" si="0"/>
        <v>14</v>
      </c>
      <c r="I13" s="36" t="s">
        <v>116</v>
      </c>
    </row>
    <row r="14" spans="1:9" x14ac:dyDescent="0.2">
      <c r="A14" s="30">
        <v>5</v>
      </c>
      <c r="B14" s="35" t="s">
        <v>74</v>
      </c>
      <c r="C14" s="36" t="s">
        <v>42</v>
      </c>
      <c r="D14" s="37">
        <v>5330008921608</v>
      </c>
      <c r="E14" s="36" t="s">
        <v>36</v>
      </c>
      <c r="F14" s="44">
        <v>1</v>
      </c>
      <c r="G14" s="30">
        <v>0</v>
      </c>
      <c r="H14" s="30">
        <f t="shared" si="0"/>
        <v>2</v>
      </c>
      <c r="I14" s="36" t="s">
        <v>92</v>
      </c>
    </row>
    <row r="15" spans="1:9" x14ac:dyDescent="0.2">
      <c r="A15" s="30">
        <v>6</v>
      </c>
      <c r="B15" s="35" t="s">
        <v>82</v>
      </c>
      <c r="C15" s="36" t="s">
        <v>57</v>
      </c>
      <c r="D15" s="37">
        <v>5331005841840</v>
      </c>
      <c r="E15" s="36" t="s">
        <v>24</v>
      </c>
      <c r="F15" s="44">
        <v>1</v>
      </c>
      <c r="G15" s="30">
        <v>0</v>
      </c>
      <c r="H15" s="30">
        <f t="shared" si="0"/>
        <v>2</v>
      </c>
      <c r="I15" s="36" t="s">
        <v>117</v>
      </c>
    </row>
    <row r="16" spans="1:9" x14ac:dyDescent="0.2">
      <c r="A16" s="30">
        <v>7</v>
      </c>
      <c r="B16" s="35" t="s">
        <v>70</v>
      </c>
      <c r="C16" s="36" t="s">
        <v>35</v>
      </c>
      <c r="D16" s="37">
        <v>5330012592657</v>
      </c>
      <c r="E16" s="36" t="s">
        <v>36</v>
      </c>
      <c r="F16" s="44">
        <v>2</v>
      </c>
      <c r="G16" s="30">
        <v>0</v>
      </c>
      <c r="H16" s="30">
        <f t="shared" si="0"/>
        <v>4</v>
      </c>
      <c r="I16" s="36" t="s">
        <v>88</v>
      </c>
    </row>
    <row r="17" spans="1:9" x14ac:dyDescent="0.2">
      <c r="A17" s="30">
        <v>8</v>
      </c>
      <c r="B17" s="35" t="s">
        <v>80</v>
      </c>
      <c r="C17" s="36" t="s">
        <v>54</v>
      </c>
      <c r="D17" s="37">
        <v>5331005857723</v>
      </c>
      <c r="E17" s="36" t="s">
        <v>24</v>
      </c>
      <c r="F17" s="44">
        <v>1</v>
      </c>
      <c r="G17" s="30">
        <v>0</v>
      </c>
      <c r="H17" s="30">
        <f t="shared" si="0"/>
        <v>2</v>
      </c>
      <c r="I17" s="36" t="s">
        <v>118</v>
      </c>
    </row>
    <row r="18" spans="1:9" x14ac:dyDescent="0.2">
      <c r="A18" s="30">
        <v>9</v>
      </c>
      <c r="B18" s="29" t="s">
        <v>85</v>
      </c>
      <c r="C18" s="36" t="s">
        <v>62</v>
      </c>
      <c r="D18" s="37">
        <v>5305000556294</v>
      </c>
      <c r="E18" s="36" t="s">
        <v>63</v>
      </c>
      <c r="F18" s="44">
        <v>4</v>
      </c>
      <c r="G18" s="30">
        <v>0</v>
      </c>
      <c r="H18" s="30">
        <f t="shared" si="0"/>
        <v>8</v>
      </c>
      <c r="I18" s="36" t="s">
        <v>103</v>
      </c>
    </row>
    <row r="19" spans="1:9" x14ac:dyDescent="0.2">
      <c r="A19" s="30">
        <v>10</v>
      </c>
      <c r="B19" s="35" t="s">
        <v>81</v>
      </c>
      <c r="C19" s="36" t="s">
        <v>55</v>
      </c>
      <c r="D19" s="37">
        <v>5330008389773</v>
      </c>
      <c r="E19" s="36" t="s">
        <v>36</v>
      </c>
      <c r="F19" s="44">
        <v>2</v>
      </c>
      <c r="G19" s="30">
        <v>0</v>
      </c>
      <c r="H19" s="30">
        <f t="shared" si="0"/>
        <v>4</v>
      </c>
      <c r="I19" s="36" t="s">
        <v>119</v>
      </c>
    </row>
    <row r="20" spans="1:9" x14ac:dyDescent="0.2">
      <c r="A20" s="30">
        <v>11</v>
      </c>
      <c r="B20" s="35" t="s">
        <v>73</v>
      </c>
      <c r="C20" s="36" t="s">
        <v>41</v>
      </c>
      <c r="D20" s="37">
        <v>5331006843420</v>
      </c>
      <c r="E20" s="36" t="s">
        <v>24</v>
      </c>
      <c r="F20" s="44">
        <v>1</v>
      </c>
      <c r="G20" s="30">
        <v>0</v>
      </c>
      <c r="H20" s="30">
        <f t="shared" si="0"/>
        <v>2</v>
      </c>
      <c r="I20" s="36" t="s">
        <v>120</v>
      </c>
    </row>
    <row r="21" spans="1:9" x14ac:dyDescent="0.2">
      <c r="A21" s="30">
        <v>12</v>
      </c>
      <c r="B21" s="35" t="s">
        <v>71</v>
      </c>
      <c r="C21" s="36" t="s">
        <v>39</v>
      </c>
      <c r="D21" s="37">
        <v>3110012384445</v>
      </c>
      <c r="E21" s="36" t="s">
        <v>40</v>
      </c>
      <c r="F21" s="44">
        <v>1</v>
      </c>
      <c r="G21" s="30">
        <v>0</v>
      </c>
      <c r="H21" s="30">
        <f t="shared" si="0"/>
        <v>2</v>
      </c>
      <c r="I21" s="36" t="s">
        <v>89</v>
      </c>
    </row>
    <row r="22" spans="1:9" x14ac:dyDescent="0.2">
      <c r="A22" s="30">
        <v>13</v>
      </c>
      <c r="B22" s="29" t="s">
        <v>84</v>
      </c>
      <c r="C22" s="36" t="s">
        <v>60</v>
      </c>
      <c r="D22" s="37">
        <v>5330001951383</v>
      </c>
      <c r="E22" s="36" t="s">
        <v>36</v>
      </c>
      <c r="F22" s="44">
        <v>2</v>
      </c>
      <c r="G22" s="30">
        <v>0</v>
      </c>
      <c r="H22" s="30">
        <f t="shared" si="0"/>
        <v>4</v>
      </c>
      <c r="I22" s="36" t="s">
        <v>102</v>
      </c>
    </row>
    <row r="23" spans="1:9" x14ac:dyDescent="0.2">
      <c r="A23" s="30">
        <v>14</v>
      </c>
      <c r="B23" s="35" t="s">
        <v>68</v>
      </c>
      <c r="C23" s="36" t="s">
        <v>30</v>
      </c>
      <c r="D23" s="37">
        <v>1650001115879</v>
      </c>
      <c r="E23" s="36" t="s">
        <v>31</v>
      </c>
      <c r="F23" s="44">
        <v>1</v>
      </c>
      <c r="G23" s="30">
        <v>0</v>
      </c>
      <c r="H23" s="30">
        <f t="shared" si="0"/>
        <v>2</v>
      </c>
      <c r="I23" s="36" t="s">
        <v>86</v>
      </c>
    </row>
    <row r="24" spans="1:9" x14ac:dyDescent="0.2">
      <c r="A24" s="30">
        <v>15</v>
      </c>
      <c r="B24" s="35" t="s">
        <v>75</v>
      </c>
      <c r="C24" s="36" t="s">
        <v>44</v>
      </c>
      <c r="D24" s="37">
        <v>5331011283955</v>
      </c>
      <c r="E24" s="36" t="s">
        <v>24</v>
      </c>
      <c r="F24" s="44">
        <v>1</v>
      </c>
      <c r="G24" s="30">
        <v>0</v>
      </c>
      <c r="H24" s="30">
        <f t="shared" si="0"/>
        <v>2</v>
      </c>
      <c r="I24" s="36" t="s">
        <v>93</v>
      </c>
    </row>
    <row r="25" spans="1:9" x14ac:dyDescent="0.2">
      <c r="A25" s="30">
        <v>16</v>
      </c>
      <c r="B25" s="35" t="s">
        <v>78</v>
      </c>
      <c r="C25" s="36" t="s">
        <v>51</v>
      </c>
      <c r="D25" s="37">
        <v>5331005859771</v>
      </c>
      <c r="E25" s="36" t="s">
        <v>24</v>
      </c>
      <c r="F25" s="44">
        <v>1</v>
      </c>
      <c r="G25" s="30">
        <v>0</v>
      </c>
      <c r="H25" s="30">
        <f t="shared" si="0"/>
        <v>2</v>
      </c>
      <c r="I25" s="36" t="s">
        <v>121</v>
      </c>
    </row>
    <row r="26" spans="1:9" x14ac:dyDescent="0.2">
      <c r="A26" s="30">
        <v>17</v>
      </c>
      <c r="B26" s="35" t="s">
        <v>79</v>
      </c>
      <c r="C26" s="36" t="s">
        <v>52</v>
      </c>
      <c r="D26" s="37">
        <v>5330005856937</v>
      </c>
      <c r="E26" s="36" t="s">
        <v>49</v>
      </c>
      <c r="F26" s="44">
        <v>2</v>
      </c>
      <c r="G26" s="30">
        <v>0</v>
      </c>
      <c r="H26" s="30">
        <f t="shared" si="0"/>
        <v>4</v>
      </c>
      <c r="I26" s="36" t="s">
        <v>122</v>
      </c>
    </row>
    <row r="27" spans="1:9" x14ac:dyDescent="0.2">
      <c r="A27" s="30">
        <v>18</v>
      </c>
      <c r="B27" s="29" t="s">
        <v>109</v>
      </c>
      <c r="C27" s="30" t="s">
        <v>108</v>
      </c>
      <c r="D27" s="31">
        <v>5935012171661</v>
      </c>
      <c r="E27" s="31" t="s">
        <v>106</v>
      </c>
      <c r="F27" s="32">
        <v>2</v>
      </c>
      <c r="G27" s="30">
        <v>0</v>
      </c>
      <c r="H27" s="30">
        <f t="shared" si="0"/>
        <v>4</v>
      </c>
      <c r="I27" s="30" t="s">
        <v>88</v>
      </c>
    </row>
    <row r="28" spans="1:9" x14ac:dyDescent="0.2">
      <c r="A28" s="30">
        <v>19</v>
      </c>
      <c r="B28" s="29" t="s">
        <v>107</v>
      </c>
      <c r="C28" s="30" t="s">
        <v>105</v>
      </c>
      <c r="D28" s="31">
        <v>5935010922906</v>
      </c>
      <c r="E28" s="31" t="s">
        <v>106</v>
      </c>
      <c r="F28" s="32">
        <v>1</v>
      </c>
      <c r="G28" s="30">
        <v>0</v>
      </c>
      <c r="H28" s="30">
        <f t="shared" si="0"/>
        <v>2</v>
      </c>
      <c r="I28" s="30" t="s">
        <v>87</v>
      </c>
    </row>
    <row r="29" spans="1:9" x14ac:dyDescent="0.2">
      <c r="A29" s="30">
        <v>20</v>
      </c>
      <c r="B29" s="35" t="s">
        <v>123</v>
      </c>
      <c r="C29" s="36" t="s">
        <v>34</v>
      </c>
      <c r="D29" s="37">
        <v>5331005793158</v>
      </c>
      <c r="E29" s="36" t="s">
        <v>24</v>
      </c>
      <c r="F29" s="44">
        <v>1</v>
      </c>
      <c r="G29" s="30">
        <v>0</v>
      </c>
      <c r="H29" s="30">
        <f t="shared" si="0"/>
        <v>2</v>
      </c>
      <c r="I29" s="36" t="s">
        <v>87</v>
      </c>
    </row>
    <row r="30" spans="1:9" x14ac:dyDescent="0.2">
      <c r="A30" s="38"/>
      <c r="B30" s="38"/>
      <c r="C30" s="38"/>
      <c r="D30" s="39"/>
      <c r="E30" s="39"/>
      <c r="F30" s="40"/>
      <c r="G30" s="38"/>
      <c r="H30" s="38"/>
      <c r="I30" s="38"/>
    </row>
  </sheetData>
  <sortState ref="B10:I29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14" sqref="D14"/>
    </sheetView>
  </sheetViews>
  <sheetFormatPr defaultRowHeight="12.75" x14ac:dyDescent="0.2"/>
  <cols>
    <col min="2" max="2" width="17" bestFit="1" customWidth="1"/>
    <col min="3" max="3" width="14.140625" bestFit="1" customWidth="1"/>
    <col min="4" max="4" width="25.28515625" bestFit="1" customWidth="1"/>
    <col min="7" max="7" width="10.5703125" bestFit="1" customWidth="1"/>
    <col min="8" max="8" width="12.5703125" customWidth="1"/>
  </cols>
  <sheetData>
    <row r="1" spans="1:7" x14ac:dyDescent="0.2">
      <c r="A1" s="29" t="s">
        <v>16</v>
      </c>
      <c r="B1" s="29" t="s">
        <v>18</v>
      </c>
      <c r="C1" s="35" t="s">
        <v>0</v>
      </c>
      <c r="D1" s="29" t="s">
        <v>1</v>
      </c>
      <c r="E1" s="29" t="s">
        <v>2</v>
      </c>
      <c r="F1" s="29" t="s">
        <v>20</v>
      </c>
      <c r="G1" s="29" t="s">
        <v>15</v>
      </c>
    </row>
    <row r="2" spans="1:7" x14ac:dyDescent="0.2">
      <c r="A2" s="35" t="s">
        <v>77</v>
      </c>
      <c r="B2" s="36" t="s">
        <v>48</v>
      </c>
      <c r="C2" s="37">
        <v>5330000642570</v>
      </c>
      <c r="D2" s="36" t="s">
        <v>49</v>
      </c>
      <c r="E2" s="36">
        <v>14</v>
      </c>
      <c r="F2" s="30">
        <f t="shared" ref="F2:F17" si="0">(E2*2)</f>
        <v>28</v>
      </c>
      <c r="G2" s="36" t="s">
        <v>114</v>
      </c>
    </row>
    <row r="3" spans="1:7" x14ac:dyDescent="0.2">
      <c r="A3" s="35" t="s">
        <v>83</v>
      </c>
      <c r="B3" s="36" t="s">
        <v>58</v>
      </c>
      <c r="C3" s="37">
        <v>5330005805055</v>
      </c>
      <c r="D3" s="36" t="s">
        <v>36</v>
      </c>
      <c r="E3" s="44">
        <v>2</v>
      </c>
      <c r="F3" s="30">
        <f t="shared" si="0"/>
        <v>4</v>
      </c>
      <c r="G3" s="36" t="s">
        <v>115</v>
      </c>
    </row>
    <row r="4" spans="1:7" x14ac:dyDescent="0.2">
      <c r="A4" s="35" t="s">
        <v>72</v>
      </c>
      <c r="B4" s="36" t="s">
        <v>26</v>
      </c>
      <c r="C4" s="37">
        <v>5331010885363</v>
      </c>
      <c r="D4" s="36" t="s">
        <v>24</v>
      </c>
      <c r="E4" s="44">
        <v>1</v>
      </c>
      <c r="F4" s="30">
        <f t="shared" si="0"/>
        <v>2</v>
      </c>
      <c r="G4" s="36" t="s">
        <v>90</v>
      </c>
    </row>
    <row r="5" spans="1:7" x14ac:dyDescent="0.2">
      <c r="A5" s="35" t="s">
        <v>74</v>
      </c>
      <c r="B5" s="36" t="s">
        <v>42</v>
      </c>
      <c r="C5" s="37">
        <v>5330008921608</v>
      </c>
      <c r="D5" s="36" t="s">
        <v>36</v>
      </c>
      <c r="E5" s="44">
        <v>1</v>
      </c>
      <c r="F5" s="30">
        <f t="shared" si="0"/>
        <v>2</v>
      </c>
      <c r="G5" s="36" t="s">
        <v>92</v>
      </c>
    </row>
    <row r="6" spans="1:7" x14ac:dyDescent="0.2">
      <c r="A6" s="35" t="s">
        <v>82</v>
      </c>
      <c r="B6" s="36" t="s">
        <v>57</v>
      </c>
      <c r="C6" s="37">
        <v>5331005841840</v>
      </c>
      <c r="D6" s="36" t="s">
        <v>24</v>
      </c>
      <c r="E6" s="44">
        <v>1</v>
      </c>
      <c r="F6" s="30">
        <f t="shared" si="0"/>
        <v>2</v>
      </c>
      <c r="G6" s="36" t="s">
        <v>117</v>
      </c>
    </row>
    <row r="7" spans="1:7" x14ac:dyDescent="0.2">
      <c r="A7" s="35" t="s">
        <v>80</v>
      </c>
      <c r="B7" s="36" t="s">
        <v>54</v>
      </c>
      <c r="C7" s="37">
        <v>5331005857723</v>
      </c>
      <c r="D7" s="36" t="s">
        <v>24</v>
      </c>
      <c r="E7" s="44">
        <v>1</v>
      </c>
      <c r="F7" s="30">
        <f t="shared" si="0"/>
        <v>2</v>
      </c>
      <c r="G7" s="36" t="s">
        <v>118</v>
      </c>
    </row>
    <row r="8" spans="1:7" x14ac:dyDescent="0.2">
      <c r="A8" s="29" t="s">
        <v>85</v>
      </c>
      <c r="B8" s="36" t="s">
        <v>62</v>
      </c>
      <c r="C8" s="37">
        <v>5305000556294</v>
      </c>
      <c r="D8" s="36" t="s">
        <v>63</v>
      </c>
      <c r="E8" s="44">
        <v>4</v>
      </c>
      <c r="F8" s="30">
        <f t="shared" si="0"/>
        <v>8</v>
      </c>
      <c r="G8" s="36" t="s">
        <v>103</v>
      </c>
    </row>
    <row r="9" spans="1:7" x14ac:dyDescent="0.2">
      <c r="A9" s="35" t="s">
        <v>81</v>
      </c>
      <c r="B9" s="36" t="s">
        <v>55</v>
      </c>
      <c r="C9" s="37">
        <v>5330008389773</v>
      </c>
      <c r="D9" s="36" t="s">
        <v>36</v>
      </c>
      <c r="E9" s="44">
        <v>2</v>
      </c>
      <c r="F9" s="30">
        <f t="shared" si="0"/>
        <v>4</v>
      </c>
      <c r="G9" s="36" t="s">
        <v>119</v>
      </c>
    </row>
    <row r="10" spans="1:7" x14ac:dyDescent="0.2">
      <c r="A10" s="35" t="s">
        <v>73</v>
      </c>
      <c r="B10" s="36" t="s">
        <v>41</v>
      </c>
      <c r="C10" s="37">
        <v>5331006843420</v>
      </c>
      <c r="D10" s="36" t="s">
        <v>24</v>
      </c>
      <c r="E10" s="44">
        <v>1</v>
      </c>
      <c r="F10" s="30">
        <f t="shared" si="0"/>
        <v>2</v>
      </c>
      <c r="G10" s="36" t="s">
        <v>120</v>
      </c>
    </row>
    <row r="11" spans="1:7" x14ac:dyDescent="0.2">
      <c r="A11" s="35" t="s">
        <v>71</v>
      </c>
      <c r="B11" s="36" t="s">
        <v>39</v>
      </c>
      <c r="C11" s="37">
        <v>3110012384445</v>
      </c>
      <c r="D11" s="36" t="s">
        <v>40</v>
      </c>
      <c r="E11" s="44">
        <v>1</v>
      </c>
      <c r="F11" s="30">
        <f t="shared" si="0"/>
        <v>2</v>
      </c>
      <c r="G11" s="36" t="s">
        <v>89</v>
      </c>
    </row>
    <row r="12" spans="1:7" x14ac:dyDescent="0.2">
      <c r="A12" s="29" t="s">
        <v>84</v>
      </c>
      <c r="B12" s="36" t="s">
        <v>60</v>
      </c>
      <c r="C12" s="37">
        <v>5330001951383</v>
      </c>
      <c r="D12" s="36" t="s">
        <v>36</v>
      </c>
      <c r="E12" s="44">
        <v>2</v>
      </c>
      <c r="F12" s="30">
        <f t="shared" si="0"/>
        <v>4</v>
      </c>
      <c r="G12" s="36" t="s">
        <v>102</v>
      </c>
    </row>
    <row r="13" spans="1:7" x14ac:dyDescent="0.2">
      <c r="A13" s="35" t="s">
        <v>68</v>
      </c>
      <c r="B13" s="36" t="s">
        <v>30</v>
      </c>
      <c r="C13" s="37">
        <v>1650001115879</v>
      </c>
      <c r="D13" s="36" t="s">
        <v>31</v>
      </c>
      <c r="E13" s="44">
        <v>1</v>
      </c>
      <c r="F13" s="30">
        <f t="shared" si="0"/>
        <v>2</v>
      </c>
      <c r="G13" s="36" t="s">
        <v>86</v>
      </c>
    </row>
    <row r="14" spans="1:7" x14ac:dyDescent="0.2">
      <c r="A14" s="35" t="s">
        <v>75</v>
      </c>
      <c r="B14" s="36" t="s">
        <v>44</v>
      </c>
      <c r="C14" s="37">
        <v>5331011283955</v>
      </c>
      <c r="D14" s="36" t="s">
        <v>24</v>
      </c>
      <c r="E14" s="44">
        <v>1</v>
      </c>
      <c r="F14" s="30">
        <f t="shared" si="0"/>
        <v>2</v>
      </c>
      <c r="G14" s="36" t="s">
        <v>93</v>
      </c>
    </row>
    <row r="15" spans="1:7" x14ac:dyDescent="0.2">
      <c r="A15" s="35" t="s">
        <v>78</v>
      </c>
      <c r="B15" s="36" t="s">
        <v>51</v>
      </c>
      <c r="C15" s="37">
        <v>5331005859771</v>
      </c>
      <c r="D15" s="36" t="s">
        <v>24</v>
      </c>
      <c r="E15" s="44">
        <v>1</v>
      </c>
      <c r="F15" s="30">
        <f t="shared" si="0"/>
        <v>2</v>
      </c>
      <c r="G15" s="36" t="s">
        <v>121</v>
      </c>
    </row>
    <row r="16" spans="1:7" x14ac:dyDescent="0.2">
      <c r="A16" s="35" t="s">
        <v>79</v>
      </c>
      <c r="B16" s="36" t="s">
        <v>52</v>
      </c>
      <c r="C16" s="37">
        <v>5330005856937</v>
      </c>
      <c r="D16" s="36" t="s">
        <v>49</v>
      </c>
      <c r="E16" s="44">
        <v>2</v>
      </c>
      <c r="F16" s="30">
        <f t="shared" si="0"/>
        <v>4</v>
      </c>
      <c r="G16" s="36" t="s">
        <v>122</v>
      </c>
    </row>
    <row r="17" spans="1:7" x14ac:dyDescent="0.2">
      <c r="A17" s="29" t="s">
        <v>109</v>
      </c>
      <c r="B17" s="30" t="s">
        <v>108</v>
      </c>
      <c r="C17" s="31">
        <v>5935012171661</v>
      </c>
      <c r="D17" s="31" t="s">
        <v>124</v>
      </c>
      <c r="E17" s="32">
        <v>2</v>
      </c>
      <c r="F17" s="30">
        <f t="shared" si="0"/>
        <v>4</v>
      </c>
      <c r="G17" s="30" t="s">
        <v>88</v>
      </c>
    </row>
    <row r="18" spans="1:7" x14ac:dyDescent="0.2">
      <c r="A18" s="35" t="s">
        <v>126</v>
      </c>
      <c r="B18" s="36" t="s">
        <v>127</v>
      </c>
      <c r="C18" s="37">
        <v>5330000888719</v>
      </c>
      <c r="D18" s="36" t="s">
        <v>36</v>
      </c>
      <c r="E18" s="44">
        <v>2</v>
      </c>
      <c r="F18" s="30">
        <v>4</v>
      </c>
      <c r="G18" s="36" t="s">
        <v>88</v>
      </c>
    </row>
    <row r="19" spans="1:7" x14ac:dyDescent="0.2">
      <c r="A19" s="29" t="s">
        <v>107</v>
      </c>
      <c r="B19" s="30" t="s">
        <v>105</v>
      </c>
      <c r="C19" s="31">
        <v>5935010922906</v>
      </c>
      <c r="D19" s="31" t="s">
        <v>124</v>
      </c>
      <c r="E19" s="32">
        <v>1</v>
      </c>
      <c r="F19" s="30">
        <f>(E19*2)</f>
        <v>2</v>
      </c>
      <c r="G19" s="30" t="s">
        <v>87</v>
      </c>
    </row>
    <row r="20" spans="1:7" x14ac:dyDescent="0.2">
      <c r="A20" s="35" t="s">
        <v>123</v>
      </c>
      <c r="B20" s="36" t="s">
        <v>34</v>
      </c>
      <c r="C20" s="37">
        <v>5331005793158</v>
      </c>
      <c r="D20" s="36" t="s">
        <v>24</v>
      </c>
      <c r="E20" s="44">
        <v>1</v>
      </c>
      <c r="F20" s="30">
        <f>(E20*2)</f>
        <v>2</v>
      </c>
      <c r="G20" s="36" t="s">
        <v>87</v>
      </c>
    </row>
    <row r="21" spans="1:7" x14ac:dyDescent="0.2">
      <c r="A21" s="35" t="s">
        <v>128</v>
      </c>
      <c r="B21" s="36" t="s">
        <v>46</v>
      </c>
      <c r="C21" s="37">
        <v>5331006843419</v>
      </c>
      <c r="D21" s="36" t="s">
        <v>24</v>
      </c>
      <c r="E21" s="44">
        <v>7</v>
      </c>
      <c r="F21" s="30">
        <f>(E21*2)</f>
        <v>14</v>
      </c>
      <c r="G21" s="36" t="s">
        <v>116</v>
      </c>
    </row>
  </sheetData>
  <sortState ref="A2:H21">
    <sortCondition ref="A2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G23" sqref="G2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5.285156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6"/>
      <c r="B1" s="46"/>
      <c r="C1" s="45" t="s">
        <v>3</v>
      </c>
      <c r="D1" s="28" t="s">
        <v>65</v>
      </c>
      <c r="E1" s="27"/>
      <c r="F1" s="46"/>
      <c r="G1" s="49" t="s">
        <v>4</v>
      </c>
      <c r="H1" s="47" t="s">
        <v>125</v>
      </c>
    </row>
    <row r="2" spans="1:9" x14ac:dyDescent="0.2">
      <c r="A2" s="46"/>
      <c r="B2" s="46"/>
      <c r="C2" s="45" t="s">
        <v>6</v>
      </c>
      <c r="D2" s="54" t="s">
        <v>27</v>
      </c>
      <c r="E2" s="55"/>
      <c r="F2" s="46"/>
      <c r="G2" s="49" t="s">
        <v>7</v>
      </c>
      <c r="H2" s="48">
        <v>41724</v>
      </c>
    </row>
    <row r="3" spans="1:9" x14ac:dyDescent="0.2">
      <c r="A3" s="46"/>
      <c r="B3" s="46"/>
      <c r="C3" s="45" t="s">
        <v>8</v>
      </c>
      <c r="D3" s="11" t="s">
        <v>21</v>
      </c>
      <c r="E3" s="6" t="s">
        <v>129</v>
      </c>
      <c r="F3" s="46"/>
      <c r="G3" s="46"/>
      <c r="H3" s="46"/>
      <c r="I3" s="46"/>
    </row>
    <row r="4" spans="1:9" x14ac:dyDescent="0.2">
      <c r="A4" s="46"/>
      <c r="B4" s="46"/>
      <c r="C4" s="45" t="s">
        <v>9</v>
      </c>
      <c r="D4" s="12" t="s">
        <v>22</v>
      </c>
      <c r="E4" s="45"/>
      <c r="F4" s="46"/>
      <c r="G4" s="46"/>
      <c r="H4" s="46"/>
      <c r="I4" s="46"/>
    </row>
    <row r="5" spans="1:9" x14ac:dyDescent="0.2">
      <c r="A5" s="46"/>
      <c r="B5" s="6" t="s">
        <v>17</v>
      </c>
      <c r="C5" s="45" t="s">
        <v>10</v>
      </c>
      <c r="D5" s="52" t="s">
        <v>130</v>
      </c>
      <c r="E5" s="56"/>
      <c r="F5" s="56"/>
      <c r="G5" s="46"/>
      <c r="H5" s="46"/>
      <c r="I5" s="46"/>
    </row>
    <row r="6" spans="1:9" x14ac:dyDescent="0.2">
      <c r="A6" s="46"/>
      <c r="B6" s="6" t="s">
        <v>23</v>
      </c>
      <c r="C6" s="45" t="s">
        <v>11</v>
      </c>
      <c r="D6" s="11">
        <v>48</v>
      </c>
      <c r="E6" s="6" t="s">
        <v>28</v>
      </c>
      <c r="F6" s="46"/>
      <c r="G6" s="46"/>
      <c r="H6" s="46"/>
      <c r="I6" s="46"/>
    </row>
    <row r="7" spans="1:9" x14ac:dyDescent="0.2">
      <c r="A7" s="46"/>
      <c r="B7" s="46"/>
      <c r="C7" s="45" t="s">
        <v>12</v>
      </c>
      <c r="D7" s="11">
        <v>4</v>
      </c>
      <c r="F7" s="46"/>
      <c r="G7" s="46"/>
      <c r="H7" s="46"/>
      <c r="I7" s="46"/>
    </row>
    <row r="8" spans="1:9" x14ac:dyDescent="0.2">
      <c r="A8" s="46"/>
      <c r="B8" s="46"/>
      <c r="C8" s="45"/>
      <c r="D8" s="11"/>
      <c r="E8" s="46"/>
      <c r="F8" s="46"/>
      <c r="G8" s="46"/>
      <c r="H8" s="46"/>
      <c r="I8" s="46"/>
    </row>
    <row r="9" spans="1:9" x14ac:dyDescent="0.2">
      <c r="A9" s="29" t="s">
        <v>14</v>
      </c>
      <c r="B9" s="29" t="s">
        <v>16</v>
      </c>
      <c r="C9" s="29" t="s">
        <v>18</v>
      </c>
      <c r="D9" s="35" t="s">
        <v>0</v>
      </c>
      <c r="E9" s="29" t="s">
        <v>1</v>
      </c>
      <c r="F9" s="29" t="s">
        <v>2</v>
      </c>
      <c r="G9" s="29" t="s">
        <v>20</v>
      </c>
      <c r="H9" s="29" t="s">
        <v>15</v>
      </c>
    </row>
    <row r="10" spans="1:9" x14ac:dyDescent="0.2">
      <c r="A10" s="30">
        <v>1</v>
      </c>
      <c r="B10" s="35" t="s">
        <v>77</v>
      </c>
      <c r="C10" s="36" t="s">
        <v>48</v>
      </c>
      <c r="D10" s="37">
        <v>5330000642570</v>
      </c>
      <c r="E10" s="36" t="s">
        <v>36</v>
      </c>
      <c r="F10" s="36">
        <v>14</v>
      </c>
      <c r="G10" s="30">
        <f t="shared" ref="G10:G25" si="0">(F10*2)</f>
        <v>28</v>
      </c>
      <c r="H10" s="36" t="s">
        <v>114</v>
      </c>
    </row>
    <row r="11" spans="1:9" x14ac:dyDescent="0.2">
      <c r="A11" s="30">
        <v>2</v>
      </c>
      <c r="B11" s="35" t="s">
        <v>83</v>
      </c>
      <c r="C11" s="36" t="s">
        <v>58</v>
      </c>
      <c r="D11" s="37">
        <v>5330005805055</v>
      </c>
      <c r="E11" s="36" t="s">
        <v>36</v>
      </c>
      <c r="F11" s="44">
        <v>2</v>
      </c>
      <c r="G11" s="30">
        <f t="shared" si="0"/>
        <v>4</v>
      </c>
      <c r="H11" s="36" t="s">
        <v>115</v>
      </c>
    </row>
    <row r="12" spans="1:9" x14ac:dyDescent="0.2">
      <c r="A12" s="30">
        <v>3</v>
      </c>
      <c r="B12" s="35" t="s">
        <v>72</v>
      </c>
      <c r="C12" s="36" t="s">
        <v>26</v>
      </c>
      <c r="D12" s="37">
        <v>5331010885363</v>
      </c>
      <c r="E12" s="36" t="s">
        <v>24</v>
      </c>
      <c r="F12" s="44">
        <v>1</v>
      </c>
      <c r="G12" s="30">
        <f t="shared" si="0"/>
        <v>2</v>
      </c>
      <c r="H12" s="36" t="s">
        <v>90</v>
      </c>
    </row>
    <row r="13" spans="1:9" x14ac:dyDescent="0.2">
      <c r="A13" s="30">
        <v>4</v>
      </c>
      <c r="B13" s="35" t="s">
        <v>74</v>
      </c>
      <c r="C13" s="36" t="s">
        <v>42</v>
      </c>
      <c r="D13" s="37">
        <v>5330008921608</v>
      </c>
      <c r="E13" s="36" t="s">
        <v>36</v>
      </c>
      <c r="F13" s="44">
        <v>1</v>
      </c>
      <c r="G13" s="30">
        <f t="shared" si="0"/>
        <v>2</v>
      </c>
      <c r="H13" s="36" t="s">
        <v>92</v>
      </c>
    </row>
    <row r="14" spans="1:9" x14ac:dyDescent="0.2">
      <c r="A14" s="30">
        <v>5</v>
      </c>
      <c r="B14" s="35" t="s">
        <v>82</v>
      </c>
      <c r="C14" s="36" t="s">
        <v>57</v>
      </c>
      <c r="D14" s="37">
        <v>5331005841840</v>
      </c>
      <c r="E14" s="36" t="s">
        <v>24</v>
      </c>
      <c r="F14" s="44">
        <v>1</v>
      </c>
      <c r="G14" s="30">
        <f t="shared" si="0"/>
        <v>2</v>
      </c>
      <c r="H14" s="36" t="s">
        <v>117</v>
      </c>
    </row>
    <row r="15" spans="1:9" x14ac:dyDescent="0.2">
      <c r="A15" s="30">
        <v>6</v>
      </c>
      <c r="B15" s="35" t="s">
        <v>80</v>
      </c>
      <c r="C15" s="36" t="s">
        <v>54</v>
      </c>
      <c r="D15" s="37">
        <v>5331005857723</v>
      </c>
      <c r="E15" s="36" t="s">
        <v>24</v>
      </c>
      <c r="F15" s="44">
        <v>1</v>
      </c>
      <c r="G15" s="30">
        <f t="shared" si="0"/>
        <v>2</v>
      </c>
      <c r="H15" s="36" t="s">
        <v>118</v>
      </c>
    </row>
    <row r="16" spans="1:9" x14ac:dyDescent="0.2">
      <c r="A16" s="30">
        <v>7</v>
      </c>
      <c r="B16" s="29" t="s">
        <v>85</v>
      </c>
      <c r="C16" s="36" t="s">
        <v>62</v>
      </c>
      <c r="D16" s="37">
        <v>5305000556294</v>
      </c>
      <c r="E16" s="36" t="s">
        <v>63</v>
      </c>
      <c r="F16" s="44">
        <v>4</v>
      </c>
      <c r="G16" s="30">
        <f t="shared" si="0"/>
        <v>8</v>
      </c>
      <c r="H16" s="36" t="s">
        <v>103</v>
      </c>
    </row>
    <row r="17" spans="1:8" x14ac:dyDescent="0.2">
      <c r="A17" s="30">
        <v>8</v>
      </c>
      <c r="B17" s="35" t="s">
        <v>81</v>
      </c>
      <c r="C17" s="36" t="s">
        <v>55</v>
      </c>
      <c r="D17" s="37">
        <v>5330008389773</v>
      </c>
      <c r="E17" s="36" t="s">
        <v>36</v>
      </c>
      <c r="F17" s="44">
        <v>2</v>
      </c>
      <c r="G17" s="30">
        <f t="shared" si="0"/>
        <v>4</v>
      </c>
      <c r="H17" s="36" t="s">
        <v>119</v>
      </c>
    </row>
    <row r="18" spans="1:8" x14ac:dyDescent="0.2">
      <c r="A18" s="30">
        <v>9</v>
      </c>
      <c r="B18" s="35" t="s">
        <v>73</v>
      </c>
      <c r="C18" s="36" t="s">
        <v>41</v>
      </c>
      <c r="D18" s="37">
        <v>5331006843420</v>
      </c>
      <c r="E18" s="36" t="s">
        <v>24</v>
      </c>
      <c r="F18" s="44">
        <v>1</v>
      </c>
      <c r="G18" s="30">
        <f t="shared" si="0"/>
        <v>2</v>
      </c>
      <c r="H18" s="36" t="s">
        <v>120</v>
      </c>
    </row>
    <row r="19" spans="1:8" x14ac:dyDescent="0.2">
      <c r="A19" s="30">
        <v>10</v>
      </c>
      <c r="B19" s="35" t="s">
        <v>71</v>
      </c>
      <c r="C19" s="36" t="s">
        <v>39</v>
      </c>
      <c r="D19" s="37">
        <v>3110012384445</v>
      </c>
      <c r="E19" s="36" t="s">
        <v>40</v>
      </c>
      <c r="F19" s="44">
        <v>1</v>
      </c>
      <c r="G19" s="30">
        <f t="shared" si="0"/>
        <v>2</v>
      </c>
      <c r="H19" s="36" t="s">
        <v>89</v>
      </c>
    </row>
    <row r="20" spans="1:8" x14ac:dyDescent="0.2">
      <c r="A20" s="30">
        <v>11</v>
      </c>
      <c r="B20" s="29" t="s">
        <v>84</v>
      </c>
      <c r="C20" s="36" t="s">
        <v>60</v>
      </c>
      <c r="D20" s="37">
        <v>5330001951383</v>
      </c>
      <c r="E20" s="36" t="s">
        <v>36</v>
      </c>
      <c r="F20" s="44">
        <v>2</v>
      </c>
      <c r="G20" s="30">
        <f t="shared" si="0"/>
        <v>4</v>
      </c>
      <c r="H20" s="36" t="s">
        <v>102</v>
      </c>
    </row>
    <row r="21" spans="1:8" x14ac:dyDescent="0.2">
      <c r="A21" s="30">
        <v>12</v>
      </c>
      <c r="B21" s="35" t="s">
        <v>68</v>
      </c>
      <c r="C21" s="36" t="s">
        <v>30</v>
      </c>
      <c r="D21" s="37">
        <v>1650001115879</v>
      </c>
      <c r="E21" s="36" t="s">
        <v>31</v>
      </c>
      <c r="F21" s="44">
        <v>1</v>
      </c>
      <c r="G21" s="30">
        <f t="shared" si="0"/>
        <v>2</v>
      </c>
      <c r="H21" s="36" t="s">
        <v>86</v>
      </c>
    </row>
    <row r="22" spans="1:8" x14ac:dyDescent="0.2">
      <c r="A22" s="30">
        <v>13</v>
      </c>
      <c r="B22" s="35" t="s">
        <v>75</v>
      </c>
      <c r="C22" s="36" t="s">
        <v>44</v>
      </c>
      <c r="D22" s="37">
        <v>5331011283955</v>
      </c>
      <c r="E22" s="36" t="s">
        <v>24</v>
      </c>
      <c r="F22" s="44">
        <v>1</v>
      </c>
      <c r="G22" s="30">
        <f t="shared" si="0"/>
        <v>2</v>
      </c>
      <c r="H22" s="36" t="s">
        <v>93</v>
      </c>
    </row>
    <row r="23" spans="1:8" x14ac:dyDescent="0.2">
      <c r="A23" s="30">
        <v>14</v>
      </c>
      <c r="B23" s="35" t="s">
        <v>78</v>
      </c>
      <c r="C23" s="36" t="s">
        <v>51</v>
      </c>
      <c r="D23" s="37">
        <v>5331005859771</v>
      </c>
      <c r="E23" s="36" t="s">
        <v>24</v>
      </c>
      <c r="F23" s="44">
        <v>1</v>
      </c>
      <c r="G23" s="30">
        <f t="shared" si="0"/>
        <v>2</v>
      </c>
      <c r="H23" s="36" t="s">
        <v>121</v>
      </c>
    </row>
    <row r="24" spans="1:8" x14ac:dyDescent="0.2">
      <c r="A24" s="30">
        <v>15</v>
      </c>
      <c r="B24" s="35" t="s">
        <v>79</v>
      </c>
      <c r="C24" s="36" t="s">
        <v>52</v>
      </c>
      <c r="D24" s="37">
        <v>5330005856937</v>
      </c>
      <c r="E24" s="36" t="s">
        <v>36</v>
      </c>
      <c r="F24" s="44">
        <v>2</v>
      </c>
      <c r="G24" s="30">
        <f t="shared" si="0"/>
        <v>4</v>
      </c>
      <c r="H24" s="36" t="s">
        <v>122</v>
      </c>
    </row>
    <row r="25" spans="1:8" x14ac:dyDescent="0.2">
      <c r="A25" s="30">
        <v>16</v>
      </c>
      <c r="B25" s="29" t="s">
        <v>109</v>
      </c>
      <c r="C25" s="30" t="s">
        <v>108</v>
      </c>
      <c r="D25" s="31">
        <v>5935012171661</v>
      </c>
      <c r="E25" s="31" t="s">
        <v>106</v>
      </c>
      <c r="F25" s="32">
        <v>2</v>
      </c>
      <c r="G25" s="30">
        <f t="shared" si="0"/>
        <v>4</v>
      </c>
      <c r="H25" s="30" t="s">
        <v>88</v>
      </c>
    </row>
    <row r="26" spans="1:8" x14ac:dyDescent="0.2">
      <c r="A26" s="30">
        <v>17</v>
      </c>
      <c r="B26" s="35" t="s">
        <v>126</v>
      </c>
      <c r="C26" s="36" t="s">
        <v>127</v>
      </c>
      <c r="D26" s="37">
        <v>5330000888719</v>
      </c>
      <c r="E26" s="36" t="s">
        <v>36</v>
      </c>
      <c r="F26" s="44">
        <v>2</v>
      </c>
      <c r="G26" s="30">
        <v>4</v>
      </c>
      <c r="H26" s="36" t="s">
        <v>88</v>
      </c>
    </row>
    <row r="27" spans="1:8" x14ac:dyDescent="0.2">
      <c r="A27" s="30">
        <v>18</v>
      </c>
      <c r="B27" s="29" t="s">
        <v>107</v>
      </c>
      <c r="C27" s="30" t="s">
        <v>105</v>
      </c>
      <c r="D27" s="31">
        <v>5935010922906</v>
      </c>
      <c r="E27" s="31" t="s">
        <v>106</v>
      </c>
      <c r="F27" s="32">
        <v>1</v>
      </c>
      <c r="G27" s="30">
        <f>(F27*2)</f>
        <v>2</v>
      </c>
      <c r="H27" s="30" t="s">
        <v>87</v>
      </c>
    </row>
    <row r="28" spans="1:8" x14ac:dyDescent="0.2">
      <c r="A28" s="30">
        <v>19</v>
      </c>
      <c r="B28" s="35" t="s">
        <v>123</v>
      </c>
      <c r="C28" s="36" t="s">
        <v>34</v>
      </c>
      <c r="D28" s="37">
        <v>5331005793158</v>
      </c>
      <c r="E28" s="36" t="s">
        <v>24</v>
      </c>
      <c r="F28" s="44">
        <v>1</v>
      </c>
      <c r="G28" s="30">
        <f>(F28*2)</f>
        <v>2</v>
      </c>
      <c r="H28" s="36" t="s">
        <v>87</v>
      </c>
    </row>
    <row r="29" spans="1:8" x14ac:dyDescent="0.2">
      <c r="A29" s="30">
        <v>20</v>
      </c>
      <c r="B29" s="35" t="s">
        <v>128</v>
      </c>
      <c r="C29" s="36" t="s">
        <v>46</v>
      </c>
      <c r="D29" s="37">
        <v>5331006843419</v>
      </c>
      <c r="E29" s="36" t="s">
        <v>24</v>
      </c>
      <c r="F29" s="44">
        <v>7</v>
      </c>
      <c r="G29" s="30">
        <f>(F29*2)</f>
        <v>14</v>
      </c>
      <c r="H29" s="36" t="s">
        <v>116</v>
      </c>
    </row>
  </sheetData>
  <sortState ref="B10:I29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Rev B</vt:lpstr>
      <vt:lpstr>Rev C</vt:lpstr>
      <vt:lpstr>TBDB</vt:lpstr>
      <vt:lpstr>REV D</vt:lpstr>
      <vt:lpstr>Baseline!Print_Area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2013-05-21T13:27:02Z</cp:lastPrinted>
  <dcterms:created xsi:type="dcterms:W3CDTF">2004-09-30T17:31:35Z</dcterms:created>
  <dcterms:modified xsi:type="dcterms:W3CDTF">2016-01-28T13:55:31Z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